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57F319CF-F56D-4DF8-B193-BE0DB8598AD2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 Results by Polling Place" sheetId="1" r:id="rId1"/>
    <sheet name="Results by Voting Area" sheetId="2" r:id="rId2"/>
  </sheets>
  <definedNames>
    <definedName name="_xlnm.Print_Area" localSheetId="0">' Results by Polling Place'!$A$1:$I$110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2" l="1"/>
  <c r="H67" i="2"/>
  <c r="G67" i="2"/>
  <c r="F67" i="2"/>
  <c r="E67" i="2"/>
  <c r="D67" i="2"/>
  <c r="C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C42" i="1"/>
  <c r="D42" i="1"/>
  <c r="E42" i="1"/>
  <c r="F42" i="1"/>
  <c r="G42" i="1"/>
  <c r="H42" i="1"/>
  <c r="I67" i="2" l="1"/>
  <c r="I24" i="1"/>
  <c r="I40" i="1"/>
  <c r="I41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42" i="1" l="1"/>
</calcChain>
</file>

<file path=xl/sharedStrings.xml><?xml version="1.0" encoding="utf-8"?>
<sst xmlns="http://schemas.openxmlformats.org/spreadsheetml/2006/main" count="73" uniqueCount="65">
  <si>
    <t>Final Number of Registered Voters/
Nombre final d’électeurs inscrits</t>
  </si>
  <si>
    <t>BROOKDALE DROP-IN CENTRE</t>
  </si>
  <si>
    <t>GLENELLA COMMUNITY HALL</t>
  </si>
  <si>
    <t>SIDNEY COMMUNITY CENTRE</t>
  </si>
  <si>
    <t>KELWOOD DROP-IN CENTRE</t>
  </si>
  <si>
    <t>LANGRUTH COMMUNITY HALL</t>
  </si>
  <si>
    <t>RIDING MOUNTAIN COMMUNITY HALL</t>
  </si>
  <si>
    <t>ROSSENDALE COMMUNITY CENTRE</t>
  </si>
  <si>
    <t>EDEN COMMUNITY HALL</t>
  </si>
  <si>
    <t>WESTBOURNE / LONGBURN COMMUNITY CENTRE</t>
  </si>
  <si>
    <t>AUSTIN COMMUNITY HALL</t>
  </si>
  <si>
    <t>CARBERRY COMMUNITY MEMORIAL HALL</t>
  </si>
  <si>
    <t>MACGREGOR HEARTLAND MULTIPLEX</t>
  </si>
  <si>
    <t>PLUMAS SENIOR'S CENTRE</t>
  </si>
  <si>
    <t>RATHWELL MEMORIAL HALL</t>
  </si>
  <si>
    <t>SANDY BAY COMMUNITY COMPLEX</t>
  </si>
  <si>
    <t>TREHERNE FRIENDSHIP CENTRE</t>
  </si>
  <si>
    <t>TOTAL</t>
  </si>
  <si>
    <t>AGASSIZ</t>
  </si>
  <si>
    <t>ABSENTEE/HOMEBOUND</t>
  </si>
  <si>
    <t>Polling Place / bureau de scrutin</t>
  </si>
  <si>
    <t>BYRAM, Jodie
(PC)</t>
  </si>
  <si>
    <t>WIGGINS, Danica
(NDP/NPD)</t>
  </si>
  <si>
    <t>WILSON, Mark
(KP)</t>
  </si>
  <si>
    <t>DAVIES, Richard
(MLP/PLM)</t>
  </si>
  <si>
    <t>ARDEN CROCUS CLUB</t>
  </si>
  <si>
    <t>GLADSTONE STRIDE HALL</t>
  </si>
  <si>
    <t>SPRUCEWOODS COMMUNITY CLUB</t>
  </si>
  <si>
    <t>WELLWOOD COMMUNITY CLUB</t>
  </si>
  <si>
    <t>YELLOWHEAD CENTRE</t>
  </si>
  <si>
    <t>IMVS-01 COUNTRY MEADOWS PERSONAL CARE HOME, NEEPAWA MEMORIAL HOSPITAL, RCMP HOLDING CELL - NEEPAWA</t>
  </si>
  <si>
    <t>IMVS-02 CARBERRY PERSONAL CARE HOME, CARBERRY PLAINS DISTRICT HEALTH CENTRE, MACGREGOR HEALTH CENTRE, MACGREGOR PERSONAL CARE HOME</t>
  </si>
  <si>
    <t>IMVS-03 MACGREGOR HEALTH CENTRE</t>
  </si>
  <si>
    <t>IMVS-04 ELKS MANOR, YELLOWHEAD MANOR</t>
  </si>
  <si>
    <t>IMVS-05 CENTENNIAL APTS, GLADSTONE HEALTH CENTRE, THIRD CROSSING MANOR</t>
  </si>
  <si>
    <t>IMVS-06 TIGER HILLS MANOR, TIGER HILLS VILLA</t>
  </si>
  <si>
    <t>BALLOTS CAST OUTSIDE OF ELECTORAL DIVISION - ADVANCE</t>
  </si>
  <si>
    <t>BALLOTS CAST OUTSIDE OF ELECTORAL DIVISION - INSTITUTIONAL</t>
  </si>
  <si>
    <t>YELLOWHEAD CENTRE - BallotBox #2</t>
  </si>
  <si>
    <t>ADV-01 LOCAL ELECTION OFFICE - AGASSIZ</t>
  </si>
  <si>
    <t>ADV-02 YELLOWHEAD CENTRE</t>
  </si>
  <si>
    <t>ADV-03 CARBERRY COMMUNITY MEMORIAL HALL</t>
  </si>
  <si>
    <t>ADV-04 GLADSTONE STRIDE HALL</t>
  </si>
  <si>
    <t>ADV-05 MACGREGOR HEARTLAND MULTIPLEX</t>
  </si>
  <si>
    <t>ADV-06 PLUMAS SENIOR'S CENTRE</t>
  </si>
  <si>
    <t>ADV-07 SANDY BAY COMMUNITY COMPLEX</t>
  </si>
  <si>
    <t>IMVS-1 COUNTRY MEADOWS PERSONAL CARE HOME, NEEPAWA MEMORIAL HOSPITAL, RCMP HOLDING CELL - NEEPAWA</t>
  </si>
  <si>
    <t>IMVS-2 CARBERRY PERSONAL CARE HOME, CARBERRY PLAINS DISTRICT HEALTH CENTRE, MACGREGOR HEALTH CENTRE, MACGREGOR PERSONAL CARE HOME</t>
  </si>
  <si>
    <t>IMVS-3 MACGREGOR HEALTH CENTRE</t>
  </si>
  <si>
    <t>IMVS-4 ELKS MANOR, YELLOWHEAD MANOR</t>
  </si>
  <si>
    <t>IMVS-5 CENTENNIAL APTS, GLADSTONE HEALTH CENTRE, THIRD CROSSING MANOR</t>
  </si>
  <si>
    <t>IMVS-6 TIGER HILLS MANOR, TIGER HILLS VILLA</t>
  </si>
  <si>
    <t>ADV-1 LOCAL ELECTION OFFICE - AGASSIZ</t>
  </si>
  <si>
    <t>ADV-2 YELLOWHEAD CENTRE</t>
  </si>
  <si>
    <t>ADV-3 CARBERRY COMMUNITY MEMORIAL HALL</t>
  </si>
  <si>
    <t>ADV-4 GLADSTONE STRIDE HALL</t>
  </si>
  <si>
    <t>ADV-5 MACGREGOR HEARTLAND MULTIPLEX</t>
  </si>
  <si>
    <t>ADV-6 PLUMAS SENIOR'S CENTRE</t>
  </si>
  <si>
    <t>ADV-7 SANDY BAY COMMUNITY COMPLEX</t>
  </si>
  <si>
    <t xml:space="preserve"> Results by Polling Place / Résultats par centre de scrutin</t>
  </si>
  <si>
    <t>Rejected / Rejetés</t>
  </si>
  <si>
    <t>Declined / Refusés</t>
  </si>
  <si>
    <t>Total</t>
  </si>
  <si>
    <t>Results by Voting Area / Résultats par centre de scrutin</t>
  </si>
  <si>
    <t>Voting Area /Section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</si>
</sst>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0"/>
      <name val="Calibri"/>
      <family val="2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0033"/>
        <bgColor indexed="64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54336C"/>
        <bgColor indexed="64"/>
      </patternFill>
    </fill>
    <fill>
      <patternFill patternType="solid">
        <fgColor rgb="FFCDC4D2"/>
        <bgColor rgb="FFFFFFFF"/>
      </patternFill>
    </fill>
    <fill>
      <patternFill patternType="solid">
        <fgColor rgb="FFCDC4D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readingOrder="1"/>
    </xf>
    <xf numFmtId="0" fontId="0" fillId="0" borderId="8" xfId="0" applyBorder="1"/>
    <xf numFmtId="0" fontId="5" fillId="2" borderId="9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3" fontId="13" fillId="3" borderId="3" xfId="0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13" fillId="3" borderId="3" xfId="0" applyFont="1" applyFill="1" applyBorder="1" applyAlignment="1">
      <alignment horizontal="center" vertical="center" wrapText="1" readingOrder="1"/>
    </xf>
    <xf numFmtId="0" fontId="13" fillId="4" borderId="3" xfId="0" applyFont="1" applyFill="1" applyBorder="1" applyAlignment="1">
      <alignment horizontal="center" vertical="center" wrapText="1" readingOrder="1"/>
    </xf>
    <xf numFmtId="3" fontId="13" fillId="4" borderId="3" xfId="0" applyNumberFormat="1" applyFont="1" applyFill="1" applyBorder="1" applyAlignment="1">
      <alignment horizontal="center" vertical="top" wrapText="1" readingOrder="1"/>
    </xf>
    <xf numFmtId="0" fontId="13" fillId="5" borderId="3" xfId="0" applyFont="1" applyFill="1" applyBorder="1" applyAlignment="1">
      <alignment horizontal="center" vertical="center" textRotation="90" wrapText="1" readingOrder="1"/>
    </xf>
    <xf numFmtId="3" fontId="13" fillId="5" borderId="3" xfId="0" applyNumberFormat="1" applyFont="1" applyFill="1" applyBorder="1" applyAlignment="1">
      <alignment horizontal="center" vertical="top" wrapText="1" readingOrder="1"/>
    </xf>
    <xf numFmtId="0" fontId="5" fillId="6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textRotation="90" wrapText="1" readingOrder="1"/>
    </xf>
    <xf numFmtId="3" fontId="13" fillId="8" borderId="3" xfId="0" applyNumberFormat="1" applyFont="1" applyFill="1" applyBorder="1" applyAlignment="1">
      <alignment horizontal="center" vertical="top" wrapText="1" readingOrder="1"/>
    </xf>
    <xf numFmtId="0" fontId="5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textRotation="90" wrapText="1" readingOrder="1"/>
    </xf>
    <xf numFmtId="3" fontId="13" fillId="11" borderId="3" xfId="0" applyNumberFormat="1" applyFont="1" applyFill="1" applyBorder="1" applyAlignment="1">
      <alignment horizontal="center" vertical="top" wrapText="1" readingOrder="1"/>
    </xf>
    <xf numFmtId="0" fontId="5" fillId="12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3" fontId="13" fillId="14" borderId="3" xfId="0" applyNumberFormat="1" applyFont="1" applyFill="1" applyBorder="1" applyAlignment="1">
      <alignment horizontal="center" vertical="top" wrapText="1" readingOrder="1"/>
    </xf>
    <xf numFmtId="0" fontId="13" fillId="14" borderId="3" xfId="0" applyFont="1" applyFill="1" applyBorder="1" applyAlignment="1">
      <alignment horizontal="center" vertical="center" textRotation="90" wrapText="1" readingOrder="1"/>
    </xf>
    <xf numFmtId="0" fontId="5" fillId="15" borderId="3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/>
    </xf>
    <xf numFmtId="3" fontId="13" fillId="14" borderId="3" xfId="0" applyNumberFormat="1" applyFont="1" applyFill="1" applyBorder="1" applyAlignment="1">
      <alignment horizontal="center" vertical="center" wrapText="1" readingOrder="1"/>
    </xf>
    <xf numFmtId="3" fontId="13" fillId="11" borderId="3" xfId="0" applyNumberFormat="1" applyFont="1" applyFill="1" applyBorder="1" applyAlignment="1">
      <alignment horizontal="center" vertical="center" wrapText="1" readingOrder="1"/>
    </xf>
    <xf numFmtId="0" fontId="3" fillId="13" borderId="3" xfId="0" applyFont="1" applyFill="1" applyBorder="1" applyAlignment="1">
      <alignment horizontal="center"/>
    </xf>
    <xf numFmtId="3" fontId="13" fillId="8" borderId="3" xfId="0" applyNumberFormat="1" applyFont="1" applyFill="1" applyBorder="1" applyAlignment="1">
      <alignment horizontal="center" vertical="center" wrapText="1" readingOrder="1"/>
    </xf>
    <xf numFmtId="0" fontId="3" fillId="10" borderId="3" xfId="0" applyFont="1" applyFill="1" applyBorder="1" applyAlignment="1">
      <alignment horizontal="center"/>
    </xf>
    <xf numFmtId="3" fontId="13" fillId="5" borderId="3" xfId="0" applyNumberFormat="1" applyFont="1" applyFill="1" applyBorder="1" applyAlignment="1">
      <alignment horizontal="center" vertical="center" wrapText="1" readingOrder="1"/>
    </xf>
    <xf numFmtId="0" fontId="3" fillId="7" borderId="3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5" fillId="0" borderId="0" xfId="0" applyFont="1" applyAlignment="1">
      <alignment horizontal="left" vertical="top"/>
    </xf>
    <xf numFmtId="0" fontId="5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164" fontId="13" fillId="4" borderId="5" xfId="1" applyNumberFormat="1" applyFont="1" applyFill="1" applyBorder="1" applyAlignment="1">
      <alignment horizontal="left" vertical="center" wrapText="1"/>
    </xf>
    <xf numFmtId="164" fontId="13" fillId="4" borderId="8" xfId="1" applyNumberFormat="1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/>
    </xf>
    <xf numFmtId="0" fontId="16" fillId="4" borderId="8" xfId="0" applyFont="1" applyFill="1" applyBorder="1" applyAlignment="1">
      <alignment horizontal="left" vertical="center"/>
    </xf>
    <xf numFmtId="0" fontId="14" fillId="0" borderId="0" xfId="0" applyFont="1"/>
    <xf numFmtId="0" fontId="13" fillId="3" borderId="5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readingOrder="1"/>
    </xf>
    <xf numFmtId="0" fontId="5" fillId="0" borderId="8" xfId="0" applyFont="1" applyBorder="1" applyAlignment="1">
      <alignment horizontal="left" vertical="center" readingOrder="1"/>
    </xf>
    <xf numFmtId="0" fontId="13" fillId="3" borderId="3" xfId="0" applyFont="1" applyFill="1" applyBorder="1" applyAlignment="1">
      <alignment horizontal="left" vertical="center"/>
    </xf>
    <xf numFmtId="0" fontId="8" fillId="0" borderId="10" xfId="0" applyFont="1" applyBorder="1"/>
    <xf numFmtId="0" fontId="8" fillId="0" borderId="6" xfId="0" applyFont="1" applyBorder="1"/>
    <xf numFmtId="0" fontId="8" fillId="0" borderId="11" xfId="0" applyFont="1" applyBorder="1"/>
    <xf numFmtId="0" fontId="5" fillId="0" borderId="3" xfId="0" applyFont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7D0C0"/>
      <color rgb="FFDE1F26"/>
      <color rgb="FFFEDDC7"/>
      <color rgb="FFF26A25"/>
      <color rgb="FF54336C"/>
      <color rgb="FFCDC4D2"/>
      <color rgb="FFA8124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112"/>
  <sheetViews>
    <sheetView showGridLines="0" tabSelected="1" zoomScale="115" zoomScaleNormal="115" zoomScaleSheetLayoutView="55" workbookViewId="0">
      <selection activeCell="J3" sqref="J3"/>
    </sheetView>
  </sheetViews>
  <sheetFormatPr defaultRowHeight="12.75" x14ac:dyDescent="0.2"/>
  <cols>
    <col min="1" max="1" width="9.140625" style="2"/>
    <col min="2" max="2" width="36.140625" style="2" customWidth="1"/>
    <col min="3" max="3" width="9.5703125" style="3" bestFit="1" customWidth="1"/>
    <col min="4" max="6" width="9.140625" style="3"/>
    <col min="7" max="8" width="12.7109375" style="3" customWidth="1"/>
    <col min="9" max="9" width="9.5703125" style="3" bestFit="1" customWidth="1"/>
    <col min="10" max="10" width="10.5703125" style="3" customWidth="1"/>
    <col min="11" max="16384" width="9.140625" style="2"/>
  </cols>
  <sheetData>
    <row r="1" spans="1:18" ht="26.25" x14ac:dyDescent="0.2">
      <c r="A1" s="63" t="s">
        <v>18</v>
      </c>
      <c r="B1" s="63"/>
      <c r="C1" s="63"/>
      <c r="D1" s="63"/>
      <c r="E1" s="63"/>
      <c r="F1" s="63"/>
      <c r="G1" s="63"/>
      <c r="H1" s="63"/>
      <c r="I1" s="63"/>
      <c r="J1" s="4"/>
    </row>
    <row r="2" spans="1:18" ht="18.75" customHeight="1" x14ac:dyDescent="0.3">
      <c r="A2" s="61" t="s">
        <v>59</v>
      </c>
      <c r="B2" s="62"/>
      <c r="C2" s="62"/>
      <c r="D2" s="62"/>
      <c r="E2" s="62"/>
      <c r="F2" s="62"/>
      <c r="G2" s="62"/>
      <c r="H2" s="62"/>
      <c r="I2" s="62"/>
      <c r="J2" s="9"/>
    </row>
    <row r="3" spans="1:18" ht="76.5" customHeight="1" x14ac:dyDescent="0.2">
      <c r="A3" s="68" t="s">
        <v>20</v>
      </c>
      <c r="B3" s="69"/>
      <c r="C3" s="35" t="s">
        <v>21</v>
      </c>
      <c r="D3" s="39" t="s">
        <v>24</v>
      </c>
      <c r="E3" s="43" t="s">
        <v>22</v>
      </c>
      <c r="F3" s="48" t="s">
        <v>23</v>
      </c>
      <c r="G3" s="33" t="s">
        <v>60</v>
      </c>
      <c r="H3" s="33" t="s">
        <v>61</v>
      </c>
      <c r="I3" s="33" t="s">
        <v>62</v>
      </c>
      <c r="J3" s="10"/>
    </row>
    <row r="4" spans="1:18" ht="18.75" customHeight="1" x14ac:dyDescent="0.25">
      <c r="A4" s="24" t="s">
        <v>25</v>
      </c>
      <c r="B4" s="25"/>
      <c r="C4" s="37">
        <v>95</v>
      </c>
      <c r="D4" s="41">
        <v>5</v>
      </c>
      <c r="E4" s="45">
        <v>25</v>
      </c>
      <c r="F4" s="49">
        <v>28</v>
      </c>
      <c r="G4" s="1">
        <v>2</v>
      </c>
      <c r="H4" s="1">
        <v>0</v>
      </c>
      <c r="I4" s="1">
        <f t="shared" ref="I4:I41" si="0">SUM(C4:H4)</f>
        <v>155</v>
      </c>
      <c r="J4" s="12"/>
      <c r="L4" s="6"/>
      <c r="M4"/>
      <c r="N4" s="6"/>
      <c r="O4" s="6"/>
      <c r="P4" s="6"/>
      <c r="Q4" s="6"/>
      <c r="R4" s="6"/>
    </row>
    <row r="5" spans="1:18" ht="15" customHeight="1" x14ac:dyDescent="0.25">
      <c r="A5" s="24" t="s">
        <v>10</v>
      </c>
      <c r="B5" s="25"/>
      <c r="C5" s="37">
        <v>325</v>
      </c>
      <c r="D5" s="41">
        <v>10</v>
      </c>
      <c r="E5" s="45">
        <v>32</v>
      </c>
      <c r="F5" s="49">
        <v>96</v>
      </c>
      <c r="G5" s="1">
        <v>0</v>
      </c>
      <c r="H5" s="1">
        <v>1</v>
      </c>
      <c r="I5" s="1">
        <f t="shared" si="0"/>
        <v>464</v>
      </c>
      <c r="J5" s="12"/>
      <c r="M5"/>
    </row>
    <row r="6" spans="1:18" ht="15" customHeight="1" x14ac:dyDescent="0.25">
      <c r="A6" s="24" t="s">
        <v>1</v>
      </c>
      <c r="B6" s="25"/>
      <c r="C6" s="37">
        <v>74</v>
      </c>
      <c r="D6" s="41">
        <v>5</v>
      </c>
      <c r="E6" s="45">
        <v>10</v>
      </c>
      <c r="F6" s="49">
        <v>6</v>
      </c>
      <c r="G6" s="1">
        <v>0</v>
      </c>
      <c r="H6" s="1">
        <v>1</v>
      </c>
      <c r="I6" s="1">
        <f t="shared" si="0"/>
        <v>96</v>
      </c>
      <c r="J6" s="12"/>
      <c r="M6"/>
    </row>
    <row r="7" spans="1:18" ht="15" customHeight="1" x14ac:dyDescent="0.25">
      <c r="A7" s="24" t="s">
        <v>11</v>
      </c>
      <c r="B7" s="25"/>
      <c r="C7" s="38">
        <v>461</v>
      </c>
      <c r="D7" s="42">
        <v>40</v>
      </c>
      <c r="E7" s="46">
        <v>255</v>
      </c>
      <c r="F7" s="50">
        <v>33</v>
      </c>
      <c r="G7" s="28">
        <v>0</v>
      </c>
      <c r="H7" s="28">
        <v>3</v>
      </c>
      <c r="I7" s="28">
        <f t="shared" si="0"/>
        <v>792</v>
      </c>
      <c r="J7" s="12"/>
      <c r="M7"/>
    </row>
    <row r="8" spans="1:18" ht="15" customHeight="1" x14ac:dyDescent="0.25">
      <c r="A8" s="24" t="s">
        <v>8</v>
      </c>
      <c r="B8" s="25"/>
      <c r="C8" s="37">
        <v>114</v>
      </c>
      <c r="D8" s="41">
        <v>8</v>
      </c>
      <c r="E8" s="45">
        <v>14</v>
      </c>
      <c r="F8" s="49">
        <v>8</v>
      </c>
      <c r="G8" s="1">
        <v>7</v>
      </c>
      <c r="H8" s="1">
        <v>0</v>
      </c>
      <c r="I8" s="1">
        <f t="shared" si="0"/>
        <v>151</v>
      </c>
      <c r="J8" s="12"/>
      <c r="M8"/>
    </row>
    <row r="9" spans="1:18" ht="15" customHeight="1" x14ac:dyDescent="0.25">
      <c r="A9" s="24" t="s">
        <v>26</v>
      </c>
      <c r="B9" s="25"/>
      <c r="C9" s="37">
        <v>289</v>
      </c>
      <c r="D9" s="41">
        <v>14</v>
      </c>
      <c r="E9" s="45">
        <v>64</v>
      </c>
      <c r="F9" s="49">
        <v>81</v>
      </c>
      <c r="G9" s="1">
        <v>0</v>
      </c>
      <c r="H9" s="1">
        <v>3</v>
      </c>
      <c r="I9" s="1">
        <f t="shared" si="0"/>
        <v>451</v>
      </c>
      <c r="J9" s="12"/>
      <c r="M9"/>
    </row>
    <row r="10" spans="1:18" ht="15" customHeight="1" x14ac:dyDescent="0.25">
      <c r="A10" s="24" t="s">
        <v>2</v>
      </c>
      <c r="B10" s="25"/>
      <c r="C10" s="37">
        <v>77</v>
      </c>
      <c r="D10" s="41">
        <v>4</v>
      </c>
      <c r="E10" s="45">
        <v>25</v>
      </c>
      <c r="F10" s="49">
        <v>4</v>
      </c>
      <c r="G10" s="1">
        <v>0</v>
      </c>
      <c r="H10" s="1">
        <v>0</v>
      </c>
      <c r="I10" s="1">
        <f t="shared" si="0"/>
        <v>110</v>
      </c>
      <c r="J10" s="12"/>
      <c r="M10"/>
    </row>
    <row r="11" spans="1:18" ht="15" customHeight="1" x14ac:dyDescent="0.25">
      <c r="A11" s="24" t="s">
        <v>4</v>
      </c>
      <c r="B11" s="25"/>
      <c r="C11" s="37">
        <v>42</v>
      </c>
      <c r="D11" s="41">
        <v>3</v>
      </c>
      <c r="E11" s="45">
        <v>18</v>
      </c>
      <c r="F11" s="49">
        <v>4</v>
      </c>
      <c r="G11" s="1">
        <v>0</v>
      </c>
      <c r="H11" s="1">
        <v>0</v>
      </c>
      <c r="I11" s="1">
        <f t="shared" si="0"/>
        <v>67</v>
      </c>
      <c r="J11" s="12"/>
      <c r="M11"/>
    </row>
    <row r="12" spans="1:18" ht="15" customHeight="1" x14ac:dyDescent="0.25">
      <c r="A12" s="24" t="s">
        <v>5</v>
      </c>
      <c r="B12" s="25"/>
      <c r="C12" s="37">
        <v>63</v>
      </c>
      <c r="D12" s="41">
        <v>5</v>
      </c>
      <c r="E12" s="45">
        <v>40</v>
      </c>
      <c r="F12" s="49">
        <v>5</v>
      </c>
      <c r="G12" s="1">
        <v>1</v>
      </c>
      <c r="H12" s="1">
        <v>0</v>
      </c>
      <c r="I12" s="1">
        <f t="shared" si="0"/>
        <v>114</v>
      </c>
      <c r="J12" s="12"/>
      <c r="M12"/>
    </row>
    <row r="13" spans="1:18" ht="15" customHeight="1" x14ac:dyDescent="0.25">
      <c r="A13" s="24" t="s">
        <v>12</v>
      </c>
      <c r="B13" s="25"/>
      <c r="C13" s="37">
        <v>385</v>
      </c>
      <c r="D13" s="41">
        <v>28</v>
      </c>
      <c r="E13" s="45">
        <v>84</v>
      </c>
      <c r="F13" s="49">
        <v>107</v>
      </c>
      <c r="G13" s="1">
        <v>0</v>
      </c>
      <c r="H13" s="1">
        <v>0</v>
      </c>
      <c r="I13" s="1">
        <f t="shared" si="0"/>
        <v>604</v>
      </c>
      <c r="J13" s="12"/>
      <c r="M13"/>
    </row>
    <row r="14" spans="1:18" ht="15" customHeight="1" x14ac:dyDescent="0.25">
      <c r="A14" s="24" t="s">
        <v>13</v>
      </c>
      <c r="B14" s="25"/>
      <c r="C14" s="37">
        <v>140</v>
      </c>
      <c r="D14" s="41">
        <v>4</v>
      </c>
      <c r="E14" s="45">
        <v>15</v>
      </c>
      <c r="F14" s="49">
        <v>25</v>
      </c>
      <c r="G14" s="1">
        <v>0</v>
      </c>
      <c r="H14" s="1">
        <v>3</v>
      </c>
      <c r="I14" s="1">
        <f t="shared" si="0"/>
        <v>187</v>
      </c>
      <c r="J14" s="12"/>
      <c r="M14"/>
    </row>
    <row r="15" spans="1:18" ht="15" customHeight="1" x14ac:dyDescent="0.25">
      <c r="A15" s="24" t="s">
        <v>14</v>
      </c>
      <c r="B15" s="25"/>
      <c r="C15" s="37">
        <v>108</v>
      </c>
      <c r="D15" s="41">
        <v>14</v>
      </c>
      <c r="E15" s="45">
        <v>41</v>
      </c>
      <c r="F15" s="49">
        <v>8</v>
      </c>
      <c r="G15" s="1">
        <v>0</v>
      </c>
      <c r="H15" s="1">
        <v>0</v>
      </c>
      <c r="I15" s="1">
        <f t="shared" si="0"/>
        <v>171</v>
      </c>
      <c r="J15" s="12"/>
      <c r="M15"/>
    </row>
    <row r="16" spans="1:18" ht="15" customHeight="1" x14ac:dyDescent="0.25">
      <c r="A16" s="24" t="s">
        <v>6</v>
      </c>
      <c r="B16" s="25"/>
      <c r="C16" s="37">
        <v>63</v>
      </c>
      <c r="D16" s="41">
        <v>1</v>
      </c>
      <c r="E16" s="45">
        <v>22</v>
      </c>
      <c r="F16" s="49">
        <v>18</v>
      </c>
      <c r="G16" s="1">
        <v>0</v>
      </c>
      <c r="H16" s="1">
        <v>0</v>
      </c>
      <c r="I16" s="1">
        <f t="shared" si="0"/>
        <v>104</v>
      </c>
      <c r="J16" s="12"/>
      <c r="M16"/>
    </row>
    <row r="17" spans="1:13" ht="15" customHeight="1" x14ac:dyDescent="0.25">
      <c r="A17" s="24" t="s">
        <v>7</v>
      </c>
      <c r="B17" s="25"/>
      <c r="C17" s="37">
        <v>79</v>
      </c>
      <c r="D17" s="41">
        <v>4</v>
      </c>
      <c r="E17" s="45">
        <v>17</v>
      </c>
      <c r="F17" s="49">
        <v>10</v>
      </c>
      <c r="G17" s="1">
        <v>3</v>
      </c>
      <c r="H17" s="1">
        <v>0</v>
      </c>
      <c r="I17" s="1">
        <f t="shared" si="0"/>
        <v>113</v>
      </c>
      <c r="J17" s="12"/>
      <c r="M17"/>
    </row>
    <row r="18" spans="1:13" ht="15" customHeight="1" x14ac:dyDescent="0.25">
      <c r="A18" s="24" t="s">
        <v>15</v>
      </c>
      <c r="B18" s="25"/>
      <c r="C18" s="37">
        <v>4</v>
      </c>
      <c r="D18" s="41">
        <v>2</v>
      </c>
      <c r="E18" s="45">
        <v>226</v>
      </c>
      <c r="F18" s="49">
        <v>1</v>
      </c>
      <c r="G18" s="1">
        <v>0</v>
      </c>
      <c r="H18" s="1">
        <v>1</v>
      </c>
      <c r="I18" s="1">
        <f t="shared" si="0"/>
        <v>234</v>
      </c>
      <c r="J18" s="12"/>
      <c r="M18"/>
    </row>
    <row r="19" spans="1:13" ht="15" customHeight="1" x14ac:dyDescent="0.25">
      <c r="A19" s="24" t="s">
        <v>3</v>
      </c>
      <c r="B19" s="25"/>
      <c r="C19" s="37">
        <v>89</v>
      </c>
      <c r="D19" s="41">
        <v>3</v>
      </c>
      <c r="E19" s="45">
        <v>34</v>
      </c>
      <c r="F19" s="49">
        <v>56</v>
      </c>
      <c r="G19" s="1">
        <v>0</v>
      </c>
      <c r="H19" s="1">
        <v>0</v>
      </c>
      <c r="I19" s="1">
        <f t="shared" si="0"/>
        <v>182</v>
      </c>
      <c r="J19" s="12"/>
      <c r="M19"/>
    </row>
    <row r="20" spans="1:13" ht="15" customHeight="1" x14ac:dyDescent="0.25">
      <c r="A20" s="24" t="s">
        <v>27</v>
      </c>
      <c r="B20" s="25"/>
      <c r="C20" s="37">
        <v>2</v>
      </c>
      <c r="D20" s="41">
        <v>0</v>
      </c>
      <c r="E20" s="45">
        <v>1</v>
      </c>
      <c r="F20" s="49">
        <v>1</v>
      </c>
      <c r="G20" s="1">
        <v>0</v>
      </c>
      <c r="H20" s="1">
        <v>0</v>
      </c>
      <c r="I20" s="1">
        <f t="shared" si="0"/>
        <v>4</v>
      </c>
      <c r="J20" s="12"/>
      <c r="M20"/>
    </row>
    <row r="21" spans="1:13" ht="15" customHeight="1" x14ac:dyDescent="0.25">
      <c r="A21" s="24" t="s">
        <v>16</v>
      </c>
      <c r="B21" s="25"/>
      <c r="C21" s="37">
        <v>142</v>
      </c>
      <c r="D21" s="41">
        <v>4</v>
      </c>
      <c r="E21" s="45">
        <v>45</v>
      </c>
      <c r="F21" s="49">
        <v>18</v>
      </c>
      <c r="G21" s="1">
        <v>0</v>
      </c>
      <c r="H21" s="1">
        <v>2</v>
      </c>
      <c r="I21" s="1">
        <f t="shared" si="0"/>
        <v>211</v>
      </c>
      <c r="J21" s="12"/>
      <c r="M21"/>
    </row>
    <row r="22" spans="1:13" ht="15" customHeight="1" x14ac:dyDescent="0.25">
      <c r="A22" s="24" t="s">
        <v>28</v>
      </c>
      <c r="B22" s="25"/>
      <c r="C22" s="37">
        <v>76</v>
      </c>
      <c r="D22" s="41">
        <v>0</v>
      </c>
      <c r="E22" s="45">
        <v>16</v>
      </c>
      <c r="F22" s="49">
        <v>16</v>
      </c>
      <c r="G22" s="1">
        <v>0</v>
      </c>
      <c r="H22" s="1">
        <v>0</v>
      </c>
      <c r="I22" s="1">
        <f t="shared" si="0"/>
        <v>108</v>
      </c>
      <c r="J22" s="12"/>
      <c r="M22"/>
    </row>
    <row r="23" spans="1:13" ht="15" customHeight="1" x14ac:dyDescent="0.25">
      <c r="A23" s="24" t="s">
        <v>9</v>
      </c>
      <c r="B23" s="25"/>
      <c r="C23" s="37">
        <v>46</v>
      </c>
      <c r="D23" s="41">
        <v>1</v>
      </c>
      <c r="E23" s="45">
        <v>4</v>
      </c>
      <c r="F23" s="49">
        <v>9</v>
      </c>
      <c r="G23" s="1">
        <v>0</v>
      </c>
      <c r="H23" s="1">
        <v>0</v>
      </c>
      <c r="I23" s="1">
        <f t="shared" si="0"/>
        <v>60</v>
      </c>
      <c r="J23" s="12"/>
      <c r="M23"/>
    </row>
    <row r="24" spans="1:13" ht="15" customHeight="1" x14ac:dyDescent="0.25">
      <c r="A24" s="24" t="s">
        <v>29</v>
      </c>
      <c r="B24" s="25"/>
      <c r="C24" s="37">
        <v>500</v>
      </c>
      <c r="D24" s="41">
        <v>33</v>
      </c>
      <c r="E24" s="45">
        <v>108</v>
      </c>
      <c r="F24" s="49">
        <v>37</v>
      </c>
      <c r="G24" s="1">
        <v>0</v>
      </c>
      <c r="H24" s="1">
        <v>1</v>
      </c>
      <c r="I24" s="1">
        <f t="shared" si="0"/>
        <v>679</v>
      </c>
      <c r="J24" s="12"/>
      <c r="M24"/>
    </row>
    <row r="25" spans="1:13" ht="15" customHeight="1" x14ac:dyDescent="0.25">
      <c r="A25" s="24" t="s">
        <v>38</v>
      </c>
      <c r="B25" s="25"/>
      <c r="C25" s="37">
        <v>199</v>
      </c>
      <c r="D25" s="41">
        <v>13</v>
      </c>
      <c r="E25" s="45">
        <v>41</v>
      </c>
      <c r="F25" s="49">
        <v>16</v>
      </c>
      <c r="G25" s="1">
        <v>0</v>
      </c>
      <c r="H25" s="1">
        <v>0</v>
      </c>
      <c r="I25" s="1">
        <f t="shared" si="0"/>
        <v>269</v>
      </c>
      <c r="J25" s="12"/>
      <c r="M25"/>
    </row>
    <row r="26" spans="1:13" ht="37.5" customHeight="1" x14ac:dyDescent="0.25">
      <c r="A26" s="64" t="s">
        <v>30</v>
      </c>
      <c r="B26" s="65"/>
      <c r="C26" s="37">
        <v>63</v>
      </c>
      <c r="D26" s="41">
        <v>7</v>
      </c>
      <c r="E26" s="45">
        <v>11</v>
      </c>
      <c r="F26" s="49">
        <v>5</v>
      </c>
      <c r="G26" s="1">
        <v>0</v>
      </c>
      <c r="H26" s="1">
        <v>4</v>
      </c>
      <c r="I26" s="1">
        <f t="shared" si="0"/>
        <v>90</v>
      </c>
      <c r="J26" s="12"/>
      <c r="M26"/>
    </row>
    <row r="27" spans="1:13" ht="45" customHeight="1" x14ac:dyDescent="0.25">
      <c r="A27" s="64" t="s">
        <v>31</v>
      </c>
      <c r="B27" s="65"/>
      <c r="C27" s="37">
        <v>9</v>
      </c>
      <c r="D27" s="41">
        <v>3</v>
      </c>
      <c r="E27" s="45">
        <v>9</v>
      </c>
      <c r="F27" s="49">
        <v>3</v>
      </c>
      <c r="G27" s="1">
        <v>0</v>
      </c>
      <c r="H27" s="1">
        <v>6</v>
      </c>
      <c r="I27" s="1">
        <f t="shared" si="0"/>
        <v>30</v>
      </c>
      <c r="J27" s="12"/>
      <c r="M27"/>
    </row>
    <row r="28" spans="1:13" ht="15" x14ac:dyDescent="0.25">
      <c r="A28" s="24" t="s">
        <v>32</v>
      </c>
      <c r="B28" s="25"/>
      <c r="C28" s="37">
        <v>18</v>
      </c>
      <c r="D28" s="41">
        <v>1</v>
      </c>
      <c r="E28" s="45">
        <v>0</v>
      </c>
      <c r="F28" s="49">
        <v>2</v>
      </c>
      <c r="G28" s="1">
        <v>0</v>
      </c>
      <c r="H28" s="1">
        <v>0</v>
      </c>
      <c r="I28" s="1">
        <f t="shared" si="0"/>
        <v>21</v>
      </c>
      <c r="J28" s="12"/>
      <c r="M28"/>
    </row>
    <row r="29" spans="1:13" ht="15" x14ac:dyDescent="0.25">
      <c r="A29" s="24" t="s">
        <v>33</v>
      </c>
      <c r="B29" s="25"/>
      <c r="C29" s="37">
        <v>31</v>
      </c>
      <c r="D29" s="41">
        <v>1</v>
      </c>
      <c r="E29" s="45">
        <v>6</v>
      </c>
      <c r="F29" s="49">
        <v>1</v>
      </c>
      <c r="G29" s="1">
        <v>0</v>
      </c>
      <c r="H29" s="1">
        <v>0</v>
      </c>
      <c r="I29" s="1">
        <f t="shared" si="0"/>
        <v>39</v>
      </c>
      <c r="J29" s="12"/>
      <c r="M29"/>
    </row>
    <row r="30" spans="1:13" ht="27.75" customHeight="1" x14ac:dyDescent="0.25">
      <c r="A30" s="64" t="s">
        <v>34</v>
      </c>
      <c r="B30" s="65"/>
      <c r="C30" s="37">
        <v>30</v>
      </c>
      <c r="D30" s="41">
        <v>6</v>
      </c>
      <c r="E30" s="45">
        <v>3</v>
      </c>
      <c r="F30" s="49">
        <v>5</v>
      </c>
      <c r="G30" s="1">
        <v>0</v>
      </c>
      <c r="H30" s="1">
        <v>0</v>
      </c>
      <c r="I30" s="1">
        <f t="shared" si="0"/>
        <v>44</v>
      </c>
      <c r="J30" s="12"/>
      <c r="M30"/>
    </row>
    <row r="31" spans="1:13" ht="15" x14ac:dyDescent="0.25">
      <c r="A31" s="24" t="s">
        <v>35</v>
      </c>
      <c r="B31" s="25"/>
      <c r="C31" s="37">
        <v>14</v>
      </c>
      <c r="D31" s="41">
        <v>2</v>
      </c>
      <c r="E31" s="45">
        <v>5</v>
      </c>
      <c r="F31" s="49">
        <v>0</v>
      </c>
      <c r="G31" s="1">
        <v>0</v>
      </c>
      <c r="H31" s="1">
        <v>0</v>
      </c>
      <c r="I31" s="1">
        <f t="shared" si="0"/>
        <v>21</v>
      </c>
      <c r="J31" s="12"/>
      <c r="M31"/>
    </row>
    <row r="32" spans="1:13" ht="15" x14ac:dyDescent="0.25">
      <c r="A32" s="24" t="s">
        <v>39</v>
      </c>
      <c r="B32" s="25"/>
      <c r="C32" s="37">
        <v>155</v>
      </c>
      <c r="D32" s="41">
        <v>20</v>
      </c>
      <c r="E32" s="45">
        <v>50</v>
      </c>
      <c r="F32" s="49">
        <v>11</v>
      </c>
      <c r="G32" s="1">
        <v>2</v>
      </c>
      <c r="H32" s="1">
        <v>0</v>
      </c>
      <c r="I32" s="1">
        <f t="shared" si="0"/>
        <v>238</v>
      </c>
      <c r="J32" s="12"/>
      <c r="M32"/>
    </row>
    <row r="33" spans="1:13" ht="15" x14ac:dyDescent="0.25">
      <c r="A33" s="24" t="s">
        <v>40</v>
      </c>
      <c r="B33" s="25"/>
      <c r="C33" s="37">
        <v>482</v>
      </c>
      <c r="D33" s="41">
        <v>35</v>
      </c>
      <c r="E33" s="45">
        <v>98</v>
      </c>
      <c r="F33" s="49">
        <v>20</v>
      </c>
      <c r="G33" s="1">
        <v>3</v>
      </c>
      <c r="H33" s="1">
        <v>10</v>
      </c>
      <c r="I33" s="1">
        <f t="shared" si="0"/>
        <v>648</v>
      </c>
      <c r="J33" s="8"/>
      <c r="M33"/>
    </row>
    <row r="34" spans="1:13" ht="15" x14ac:dyDescent="0.25">
      <c r="A34" s="24" t="s">
        <v>41</v>
      </c>
      <c r="B34" s="25"/>
      <c r="C34" s="37">
        <v>81</v>
      </c>
      <c r="D34" s="41">
        <v>7</v>
      </c>
      <c r="E34" s="45">
        <v>44</v>
      </c>
      <c r="F34" s="49">
        <v>3</v>
      </c>
      <c r="G34" s="1">
        <v>0</v>
      </c>
      <c r="H34" s="1">
        <v>0</v>
      </c>
      <c r="I34" s="1">
        <f t="shared" si="0"/>
        <v>135</v>
      </c>
      <c r="J34" s="8"/>
    </row>
    <row r="35" spans="1:13" ht="15" x14ac:dyDescent="0.25">
      <c r="A35" s="24" t="s">
        <v>42</v>
      </c>
      <c r="B35" s="25"/>
      <c r="C35" s="37">
        <v>81</v>
      </c>
      <c r="D35" s="41">
        <v>7</v>
      </c>
      <c r="E35" s="45">
        <v>7</v>
      </c>
      <c r="F35" s="49">
        <v>24</v>
      </c>
      <c r="G35" s="1">
        <v>0</v>
      </c>
      <c r="H35" s="1">
        <v>0</v>
      </c>
      <c r="I35" s="1">
        <f t="shared" si="0"/>
        <v>119</v>
      </c>
      <c r="J35" s="8"/>
    </row>
    <row r="36" spans="1:13" ht="15" x14ac:dyDescent="0.25">
      <c r="A36" s="24" t="s">
        <v>43</v>
      </c>
      <c r="B36" s="25"/>
      <c r="C36" s="37">
        <v>126</v>
      </c>
      <c r="D36" s="41">
        <v>10</v>
      </c>
      <c r="E36" s="45">
        <v>29</v>
      </c>
      <c r="F36" s="49">
        <v>18</v>
      </c>
      <c r="G36" s="1">
        <v>0</v>
      </c>
      <c r="H36" s="1">
        <v>0</v>
      </c>
      <c r="I36" s="1">
        <f t="shared" si="0"/>
        <v>183</v>
      </c>
      <c r="J36" s="8"/>
    </row>
    <row r="37" spans="1:13" ht="15" x14ac:dyDescent="0.25">
      <c r="A37" s="24" t="s">
        <v>44</v>
      </c>
      <c r="B37" s="25"/>
      <c r="C37" s="37">
        <v>16</v>
      </c>
      <c r="D37" s="41">
        <v>1</v>
      </c>
      <c r="E37" s="45">
        <v>3</v>
      </c>
      <c r="F37" s="49">
        <v>6</v>
      </c>
      <c r="G37" s="1">
        <v>0</v>
      </c>
      <c r="H37" s="1">
        <v>0</v>
      </c>
      <c r="I37" s="1">
        <f t="shared" si="0"/>
        <v>26</v>
      </c>
      <c r="J37" s="8"/>
    </row>
    <row r="38" spans="1:13" ht="16.5" customHeight="1" x14ac:dyDescent="0.25">
      <c r="A38" s="24" t="s">
        <v>45</v>
      </c>
      <c r="B38" s="25"/>
      <c r="C38" s="37">
        <v>3</v>
      </c>
      <c r="D38" s="41">
        <v>5</v>
      </c>
      <c r="E38" s="45">
        <v>101</v>
      </c>
      <c r="F38" s="49">
        <v>1</v>
      </c>
      <c r="G38" s="1">
        <v>0</v>
      </c>
      <c r="H38" s="1">
        <v>1</v>
      </c>
      <c r="I38" s="1">
        <f t="shared" si="0"/>
        <v>111</v>
      </c>
      <c r="J38" s="8"/>
    </row>
    <row r="39" spans="1:13" ht="15" x14ac:dyDescent="0.25">
      <c r="A39" s="24" t="s">
        <v>19</v>
      </c>
      <c r="B39" s="25"/>
      <c r="C39" s="37">
        <v>2</v>
      </c>
      <c r="D39" s="41">
        <v>1</v>
      </c>
      <c r="E39" s="45">
        <v>2</v>
      </c>
      <c r="F39" s="49">
        <v>1</v>
      </c>
      <c r="G39" s="1">
        <v>0</v>
      </c>
      <c r="H39" s="1">
        <v>0</v>
      </c>
      <c r="I39" s="1">
        <f t="shared" si="0"/>
        <v>6</v>
      </c>
      <c r="J39" s="8"/>
    </row>
    <row r="40" spans="1:13" ht="26.25" customHeight="1" x14ac:dyDescent="0.25">
      <c r="A40" s="64" t="s">
        <v>36</v>
      </c>
      <c r="B40" s="65"/>
      <c r="C40" s="37">
        <v>33</v>
      </c>
      <c r="D40" s="41">
        <v>3</v>
      </c>
      <c r="E40" s="45">
        <v>45</v>
      </c>
      <c r="F40" s="49">
        <v>6</v>
      </c>
      <c r="G40" s="1">
        <v>0</v>
      </c>
      <c r="H40" s="1">
        <v>0</v>
      </c>
      <c r="I40" s="1">
        <f t="shared" si="0"/>
        <v>87</v>
      </c>
    </row>
    <row r="41" spans="1:13" ht="27.75" customHeight="1" x14ac:dyDescent="0.25">
      <c r="A41" s="64" t="s">
        <v>37</v>
      </c>
      <c r="B41" s="65"/>
      <c r="C41" s="37">
        <v>2</v>
      </c>
      <c r="D41" s="41">
        <v>1</v>
      </c>
      <c r="E41" s="45">
        <v>3</v>
      </c>
      <c r="F41" s="49">
        <v>1</v>
      </c>
      <c r="G41" s="1">
        <v>0</v>
      </c>
      <c r="H41" s="1">
        <v>0</v>
      </c>
      <c r="I41" s="1">
        <f t="shared" si="0"/>
        <v>7</v>
      </c>
    </row>
    <row r="42" spans="1:13" ht="16.5" customHeight="1" x14ac:dyDescent="0.2">
      <c r="A42" s="66" t="s">
        <v>17</v>
      </c>
      <c r="B42" s="67"/>
      <c r="C42" s="36">
        <f t="shared" ref="C42:I42" si="1">SUM(C4:C41)</f>
        <v>4519</v>
      </c>
      <c r="D42" s="40">
        <f t="shared" si="1"/>
        <v>311</v>
      </c>
      <c r="E42" s="44">
        <f t="shared" si="1"/>
        <v>1553</v>
      </c>
      <c r="F42" s="47">
        <f t="shared" si="1"/>
        <v>694</v>
      </c>
      <c r="G42" s="34">
        <f t="shared" si="1"/>
        <v>18</v>
      </c>
      <c r="H42" s="34">
        <f t="shared" si="1"/>
        <v>36</v>
      </c>
      <c r="I42" s="34">
        <f t="shared" si="1"/>
        <v>7131</v>
      </c>
      <c r="J42" s="11"/>
    </row>
    <row r="43" spans="1:13" ht="18.75" x14ac:dyDescent="0.3">
      <c r="C43" s="2"/>
      <c r="D43" s="2"/>
      <c r="E43" s="2"/>
      <c r="F43" s="2"/>
      <c r="G43" s="2"/>
      <c r="H43" s="2"/>
      <c r="I43" s="2"/>
      <c r="J43" s="9"/>
    </row>
    <row r="44" spans="1:13" ht="130.5" customHeight="1" x14ac:dyDescent="0.2">
      <c r="C44" s="2"/>
      <c r="D44" s="2"/>
      <c r="E44" s="2"/>
      <c r="F44" s="2"/>
      <c r="G44" s="2"/>
      <c r="H44" s="2"/>
      <c r="I44" s="2"/>
      <c r="J44" s="10"/>
    </row>
    <row r="45" spans="1:13" ht="18" customHeight="1" x14ac:dyDescent="0.2">
      <c r="C45" s="2"/>
      <c r="D45" s="2"/>
      <c r="E45" s="2"/>
      <c r="F45" s="2"/>
      <c r="G45" s="2"/>
      <c r="H45" s="2"/>
      <c r="I45" s="2"/>
      <c r="J45" s="13"/>
    </row>
    <row r="46" spans="1:13" ht="12.95" customHeight="1" x14ac:dyDescent="0.2">
      <c r="C46" s="2"/>
      <c r="D46" s="2"/>
      <c r="E46" s="2"/>
      <c r="F46" s="2"/>
      <c r="G46" s="2"/>
      <c r="H46" s="2"/>
      <c r="I46" s="2"/>
      <c r="J46" s="12"/>
    </row>
    <row r="47" spans="1:13" ht="12.95" customHeight="1" x14ac:dyDescent="0.2">
      <c r="C47" s="2"/>
      <c r="D47" s="2"/>
      <c r="E47" s="2"/>
      <c r="F47" s="2"/>
      <c r="G47" s="2"/>
      <c r="H47" s="2"/>
      <c r="I47" s="2"/>
      <c r="J47" s="12"/>
    </row>
    <row r="48" spans="1:13" ht="12.95" customHeight="1" x14ac:dyDescent="0.2">
      <c r="C48" s="2"/>
      <c r="D48" s="2"/>
      <c r="E48" s="2"/>
      <c r="F48" s="2"/>
      <c r="G48" s="2"/>
      <c r="H48" s="2"/>
      <c r="I48" s="2"/>
      <c r="J48" s="12"/>
    </row>
    <row r="49" spans="3:14" ht="12.95" customHeight="1" x14ac:dyDescent="0.2">
      <c r="C49" s="2"/>
      <c r="D49" s="2"/>
      <c r="E49" s="2"/>
      <c r="F49" s="2"/>
      <c r="G49" s="2"/>
      <c r="H49" s="2"/>
      <c r="I49" s="2"/>
      <c r="J49" s="12"/>
      <c r="N49" s="17"/>
    </row>
    <row r="50" spans="3:14" ht="12.95" customHeight="1" x14ac:dyDescent="0.2">
      <c r="C50" s="2"/>
      <c r="D50" s="2"/>
      <c r="E50" s="2"/>
      <c r="F50" s="2"/>
      <c r="G50" s="2"/>
      <c r="H50" s="2"/>
      <c r="I50" s="2"/>
      <c r="J50" s="12"/>
    </row>
    <row r="51" spans="3:14" ht="12.95" customHeight="1" x14ac:dyDescent="0.2">
      <c r="C51" s="2"/>
      <c r="D51" s="2"/>
      <c r="E51" s="2"/>
      <c r="F51" s="2"/>
      <c r="G51" s="2"/>
      <c r="H51" s="2"/>
      <c r="I51" s="2"/>
      <c r="J51" s="12"/>
    </row>
    <row r="52" spans="3:14" ht="12.95" customHeight="1" x14ac:dyDescent="0.2">
      <c r="C52" s="2"/>
      <c r="D52" s="2"/>
      <c r="E52" s="2"/>
      <c r="F52" s="2"/>
      <c r="G52" s="2"/>
      <c r="H52" s="2"/>
      <c r="I52" s="2"/>
      <c r="J52" s="12"/>
    </row>
    <row r="53" spans="3:14" ht="12.95" customHeight="1" x14ac:dyDescent="0.2">
      <c r="C53" s="2"/>
      <c r="D53" s="2"/>
      <c r="E53" s="2"/>
      <c r="F53" s="2"/>
      <c r="G53" s="2"/>
      <c r="H53" s="2"/>
      <c r="I53" s="2"/>
      <c r="J53" s="12"/>
    </row>
    <row r="54" spans="3:14" ht="12.95" customHeight="1" x14ac:dyDescent="0.2">
      <c r="C54" s="2"/>
      <c r="D54" s="2"/>
      <c r="E54" s="2"/>
      <c r="F54" s="2"/>
      <c r="G54" s="2"/>
      <c r="H54" s="2"/>
      <c r="I54" s="2"/>
      <c r="J54" s="12"/>
    </row>
    <row r="55" spans="3:14" ht="12.95" customHeight="1" x14ac:dyDescent="0.2">
      <c r="C55" s="2"/>
      <c r="D55" s="2"/>
      <c r="E55" s="2"/>
      <c r="F55" s="2"/>
      <c r="G55" s="2"/>
      <c r="H55" s="2"/>
      <c r="I55" s="2"/>
      <c r="J55" s="12"/>
    </row>
    <row r="56" spans="3:14" ht="12.95" customHeight="1" x14ac:dyDescent="0.2">
      <c r="C56" s="2"/>
      <c r="D56" s="2"/>
      <c r="E56" s="2"/>
      <c r="F56" s="2"/>
      <c r="G56" s="2"/>
      <c r="H56" s="2"/>
      <c r="I56" s="2"/>
      <c r="J56" s="12"/>
    </row>
    <row r="57" spans="3:14" ht="12.95" customHeight="1" x14ac:dyDescent="0.2">
      <c r="C57" s="2"/>
      <c r="D57" s="2"/>
      <c r="E57" s="2"/>
      <c r="F57" s="2"/>
      <c r="G57" s="2"/>
      <c r="H57" s="2"/>
      <c r="I57" s="2"/>
      <c r="J57" s="12"/>
    </row>
    <row r="58" spans="3:14" ht="12.95" customHeight="1" x14ac:dyDescent="0.2">
      <c r="C58" s="2"/>
      <c r="D58" s="2"/>
      <c r="E58" s="2"/>
      <c r="F58" s="2"/>
      <c r="G58" s="2"/>
      <c r="H58" s="2"/>
      <c r="I58" s="2"/>
      <c r="J58" s="12"/>
    </row>
    <row r="59" spans="3:14" ht="12.95" customHeight="1" x14ac:dyDescent="0.2">
      <c r="C59" s="2"/>
      <c r="D59" s="2"/>
      <c r="E59" s="2"/>
      <c r="F59" s="2"/>
      <c r="G59" s="2"/>
      <c r="H59" s="2"/>
      <c r="I59" s="2"/>
      <c r="J59" s="12"/>
    </row>
    <row r="60" spans="3:14" ht="12.95" customHeight="1" x14ac:dyDescent="0.2">
      <c r="C60" s="2"/>
      <c r="D60" s="2"/>
      <c r="E60" s="2"/>
      <c r="F60" s="2"/>
      <c r="G60" s="2"/>
      <c r="H60" s="2"/>
      <c r="I60" s="2"/>
      <c r="J60" s="12"/>
    </row>
    <row r="61" spans="3:14" ht="12.95" customHeight="1" x14ac:dyDescent="0.2">
      <c r="C61" s="2"/>
      <c r="D61" s="2"/>
      <c r="E61" s="2"/>
      <c r="F61" s="2"/>
      <c r="G61" s="2"/>
      <c r="H61" s="2"/>
      <c r="I61" s="2"/>
      <c r="J61" s="12"/>
    </row>
    <row r="62" spans="3:14" ht="12.95" customHeight="1" x14ac:dyDescent="0.2">
      <c r="C62" s="2"/>
      <c r="D62" s="2"/>
      <c r="E62" s="2"/>
      <c r="F62" s="2"/>
      <c r="G62" s="2"/>
      <c r="H62" s="2"/>
      <c r="I62" s="2"/>
      <c r="J62" s="12"/>
    </row>
    <row r="63" spans="3:14" ht="12.95" customHeight="1" x14ac:dyDescent="0.2">
      <c r="C63" s="2"/>
      <c r="D63" s="2"/>
      <c r="E63" s="2"/>
      <c r="F63" s="2"/>
      <c r="G63" s="2"/>
      <c r="H63" s="2"/>
      <c r="I63" s="2"/>
      <c r="J63" s="12"/>
    </row>
    <row r="64" spans="3:14" ht="12.95" customHeight="1" x14ac:dyDescent="0.2">
      <c r="C64" s="2"/>
      <c r="D64" s="2"/>
      <c r="E64" s="2"/>
      <c r="F64" s="2"/>
      <c r="G64" s="2"/>
      <c r="H64" s="2"/>
      <c r="I64" s="2"/>
      <c r="J64" s="12"/>
    </row>
    <row r="65" spans="3:10" ht="12.95" customHeight="1" x14ac:dyDescent="0.2">
      <c r="C65" s="2"/>
      <c r="D65" s="2"/>
      <c r="E65" s="2"/>
      <c r="F65" s="2"/>
      <c r="G65" s="2"/>
      <c r="H65" s="2"/>
      <c r="I65" s="2"/>
      <c r="J65" s="12"/>
    </row>
    <row r="66" spans="3:10" ht="12.95" customHeight="1" x14ac:dyDescent="0.2">
      <c r="C66" s="2"/>
      <c r="D66" s="2"/>
      <c r="E66" s="2"/>
      <c r="F66" s="2"/>
      <c r="G66" s="2"/>
      <c r="H66" s="2"/>
      <c r="I66" s="2"/>
      <c r="J66" s="12"/>
    </row>
    <row r="67" spans="3:10" ht="12.95" customHeight="1" x14ac:dyDescent="0.2">
      <c r="C67" s="2"/>
      <c r="D67" s="2"/>
      <c r="E67" s="2"/>
      <c r="F67" s="2"/>
      <c r="G67" s="2"/>
      <c r="H67" s="2"/>
      <c r="I67" s="2"/>
      <c r="J67" s="12"/>
    </row>
    <row r="68" spans="3:10" ht="12.95" customHeight="1" x14ac:dyDescent="0.2">
      <c r="C68" s="2"/>
      <c r="D68" s="2"/>
      <c r="E68" s="2"/>
      <c r="F68" s="2"/>
      <c r="G68" s="2"/>
      <c r="H68" s="2"/>
      <c r="I68" s="2"/>
      <c r="J68" s="12"/>
    </row>
    <row r="69" spans="3:10" ht="12.95" customHeight="1" x14ac:dyDescent="0.2">
      <c r="C69" s="2"/>
      <c r="D69" s="2"/>
      <c r="E69" s="2"/>
      <c r="F69" s="2"/>
      <c r="G69" s="2"/>
      <c r="H69" s="2"/>
      <c r="I69" s="2"/>
      <c r="J69" s="12"/>
    </row>
    <row r="70" spans="3:10" ht="12.95" customHeight="1" x14ac:dyDescent="0.2">
      <c r="C70" s="2"/>
      <c r="D70" s="2"/>
      <c r="E70" s="2"/>
      <c r="F70" s="2"/>
      <c r="G70" s="2"/>
      <c r="H70" s="2"/>
      <c r="I70" s="2"/>
      <c r="J70" s="12"/>
    </row>
    <row r="71" spans="3:10" ht="12.95" customHeight="1" x14ac:dyDescent="0.2">
      <c r="C71" s="2"/>
      <c r="D71" s="2"/>
      <c r="E71" s="2"/>
      <c r="F71" s="2"/>
      <c r="G71" s="2"/>
      <c r="H71" s="2"/>
      <c r="I71" s="2"/>
      <c r="J71" s="12"/>
    </row>
    <row r="72" spans="3:10" ht="12.95" customHeight="1" x14ac:dyDescent="0.2">
      <c r="C72" s="2"/>
      <c r="D72" s="2"/>
      <c r="E72" s="2"/>
      <c r="F72" s="2"/>
      <c r="G72" s="2"/>
      <c r="H72" s="2"/>
      <c r="I72" s="2"/>
      <c r="J72" s="12"/>
    </row>
    <row r="73" spans="3:10" ht="12.95" customHeight="1" x14ac:dyDescent="0.2">
      <c r="C73" s="2"/>
      <c r="D73" s="2"/>
      <c r="E73" s="2"/>
      <c r="F73" s="2"/>
      <c r="G73" s="2"/>
      <c r="H73" s="2"/>
      <c r="I73" s="2"/>
      <c r="J73" s="12"/>
    </row>
    <row r="74" spans="3:10" ht="12.95" customHeight="1" x14ac:dyDescent="0.2">
      <c r="C74" s="2"/>
      <c r="D74" s="2"/>
      <c r="E74" s="2"/>
      <c r="F74" s="2"/>
      <c r="G74" s="2"/>
      <c r="H74" s="2"/>
      <c r="I74" s="2"/>
      <c r="J74" s="12"/>
    </row>
    <row r="75" spans="3:10" ht="12.95" customHeight="1" x14ac:dyDescent="0.2">
      <c r="C75" s="2"/>
      <c r="D75" s="2"/>
      <c r="E75" s="2"/>
      <c r="F75" s="2"/>
      <c r="G75" s="2"/>
      <c r="H75" s="2"/>
      <c r="I75" s="2"/>
      <c r="J75" s="12"/>
    </row>
    <row r="76" spans="3:10" ht="12.95" customHeight="1" x14ac:dyDescent="0.2">
      <c r="C76" s="2"/>
      <c r="D76" s="2"/>
      <c r="E76" s="2"/>
      <c r="F76" s="2"/>
      <c r="G76" s="2"/>
      <c r="H76" s="2"/>
      <c r="I76" s="2"/>
      <c r="J76" s="12"/>
    </row>
    <row r="77" spans="3:10" ht="12.95" customHeight="1" x14ac:dyDescent="0.2">
      <c r="C77" s="2"/>
      <c r="D77" s="2"/>
      <c r="E77" s="2"/>
      <c r="F77" s="2"/>
      <c r="G77" s="2"/>
      <c r="H77" s="2"/>
      <c r="I77" s="2"/>
      <c r="J77" s="12"/>
    </row>
    <row r="78" spans="3:10" ht="12.95" customHeight="1" x14ac:dyDescent="0.2">
      <c r="C78" s="2"/>
      <c r="D78" s="2"/>
      <c r="E78" s="2"/>
      <c r="F78" s="2"/>
      <c r="G78" s="2"/>
      <c r="H78" s="2"/>
      <c r="I78" s="2"/>
      <c r="J78" s="12"/>
    </row>
    <row r="79" spans="3:10" ht="12.95" customHeight="1" x14ac:dyDescent="0.2">
      <c r="C79" s="2"/>
      <c r="D79" s="2"/>
      <c r="E79" s="2"/>
      <c r="F79" s="2"/>
      <c r="G79" s="2"/>
      <c r="H79" s="2"/>
      <c r="I79" s="2"/>
      <c r="J79" s="12"/>
    </row>
    <row r="80" spans="3:10" ht="12.95" customHeight="1" x14ac:dyDescent="0.2">
      <c r="C80" s="2"/>
      <c r="D80" s="2"/>
      <c r="E80" s="2"/>
      <c r="F80" s="2"/>
      <c r="G80" s="2"/>
      <c r="H80" s="2"/>
      <c r="I80" s="2"/>
      <c r="J80" s="12"/>
    </row>
    <row r="81" spans="3:10" ht="12.95" customHeight="1" x14ac:dyDescent="0.2">
      <c r="C81" s="2"/>
      <c r="D81" s="2"/>
      <c r="E81" s="2"/>
      <c r="F81" s="2"/>
      <c r="G81" s="2"/>
      <c r="H81" s="2"/>
      <c r="I81" s="2"/>
      <c r="J81" s="12"/>
    </row>
    <row r="82" spans="3:10" ht="12.95" customHeight="1" x14ac:dyDescent="0.2">
      <c r="C82" s="2"/>
      <c r="D82" s="2"/>
      <c r="E82" s="2"/>
      <c r="F82" s="2"/>
      <c r="G82" s="2"/>
      <c r="H82" s="2"/>
      <c r="I82" s="2"/>
      <c r="J82" s="12"/>
    </row>
    <row r="83" spans="3:10" ht="12.95" customHeight="1" x14ac:dyDescent="0.2">
      <c r="C83" s="2"/>
      <c r="D83" s="2"/>
      <c r="E83" s="2"/>
      <c r="F83" s="2"/>
      <c r="G83" s="2"/>
      <c r="H83" s="2"/>
      <c r="I83" s="2"/>
      <c r="J83" s="12"/>
    </row>
    <row r="84" spans="3:10" ht="12.95" customHeight="1" x14ac:dyDescent="0.2">
      <c r="C84" s="2"/>
      <c r="D84" s="2"/>
      <c r="E84" s="2"/>
      <c r="F84" s="2"/>
      <c r="G84" s="2"/>
      <c r="H84" s="2"/>
      <c r="I84" s="2"/>
      <c r="J84" s="12"/>
    </row>
    <row r="85" spans="3:10" ht="12.95" customHeight="1" x14ac:dyDescent="0.2">
      <c r="C85" s="2"/>
      <c r="D85" s="2"/>
      <c r="E85" s="2"/>
      <c r="F85" s="2"/>
      <c r="G85" s="2"/>
      <c r="H85" s="2"/>
      <c r="I85" s="2"/>
      <c r="J85" s="12"/>
    </row>
    <row r="86" spans="3:10" ht="12.95" customHeight="1" x14ac:dyDescent="0.2">
      <c r="C86" s="2"/>
      <c r="D86" s="2"/>
      <c r="E86" s="2"/>
      <c r="F86" s="2"/>
      <c r="G86" s="2"/>
      <c r="H86" s="2"/>
      <c r="I86" s="2"/>
      <c r="J86" s="12"/>
    </row>
    <row r="87" spans="3:10" ht="12.95" customHeight="1" x14ac:dyDescent="0.2">
      <c r="C87" s="2"/>
      <c r="D87" s="2"/>
      <c r="E87" s="2"/>
      <c r="F87" s="2"/>
      <c r="G87" s="2"/>
      <c r="H87" s="2"/>
      <c r="I87" s="2"/>
      <c r="J87" s="12"/>
    </row>
    <row r="88" spans="3:10" ht="12.95" customHeight="1" x14ac:dyDescent="0.2">
      <c r="C88" s="2"/>
      <c r="D88" s="2"/>
      <c r="E88" s="2"/>
      <c r="F88" s="2"/>
      <c r="G88" s="2"/>
      <c r="H88" s="2"/>
      <c r="I88" s="2"/>
      <c r="J88" s="12"/>
    </row>
    <row r="89" spans="3:10" ht="12.95" customHeight="1" x14ac:dyDescent="0.2">
      <c r="C89" s="2"/>
      <c r="D89" s="2"/>
      <c r="E89" s="2"/>
      <c r="F89" s="2"/>
      <c r="G89" s="2"/>
      <c r="H89" s="2"/>
      <c r="I89" s="2"/>
      <c r="J89" s="12"/>
    </row>
    <row r="90" spans="3:10" ht="12.95" customHeight="1" x14ac:dyDescent="0.2">
      <c r="C90" s="2"/>
      <c r="D90" s="2"/>
      <c r="E90" s="2"/>
      <c r="F90" s="2"/>
      <c r="G90" s="2"/>
      <c r="H90" s="2"/>
      <c r="I90" s="2"/>
      <c r="J90" s="12"/>
    </row>
    <row r="91" spans="3:10" ht="12.95" customHeight="1" x14ac:dyDescent="0.2">
      <c r="C91" s="2"/>
      <c r="D91" s="2"/>
      <c r="E91" s="2"/>
      <c r="F91" s="2"/>
      <c r="G91" s="2"/>
      <c r="H91" s="2"/>
      <c r="I91" s="2"/>
      <c r="J91" s="12"/>
    </row>
    <row r="92" spans="3:10" ht="12.95" customHeight="1" x14ac:dyDescent="0.2">
      <c r="C92" s="2"/>
      <c r="D92" s="2"/>
      <c r="E92" s="2"/>
      <c r="F92" s="2"/>
      <c r="G92" s="2"/>
      <c r="H92" s="2"/>
      <c r="I92" s="2"/>
      <c r="J92" s="12"/>
    </row>
    <row r="93" spans="3:10" ht="36.950000000000003" customHeight="1" x14ac:dyDescent="0.2">
      <c r="C93" s="2"/>
      <c r="D93" s="2"/>
      <c r="E93" s="2"/>
      <c r="F93" s="2"/>
      <c r="G93" s="2"/>
      <c r="H93" s="2"/>
      <c r="I93" s="2"/>
      <c r="J93" s="12"/>
    </row>
    <row r="94" spans="3:10" ht="36.950000000000003" customHeight="1" x14ac:dyDescent="0.2">
      <c r="C94" s="2"/>
      <c r="D94" s="2"/>
      <c r="E94" s="2"/>
      <c r="F94" s="2"/>
      <c r="G94" s="2"/>
      <c r="H94" s="2"/>
      <c r="I94" s="2"/>
      <c r="J94" s="12"/>
    </row>
    <row r="95" spans="3:10" ht="15" customHeight="1" x14ac:dyDescent="0.2">
      <c r="C95" s="2"/>
      <c r="D95" s="2"/>
      <c r="E95" s="2"/>
      <c r="F95" s="2"/>
      <c r="G95" s="2"/>
      <c r="H95" s="2"/>
      <c r="I95" s="2"/>
      <c r="J95" s="12"/>
    </row>
    <row r="96" spans="3:10" ht="15" customHeight="1" x14ac:dyDescent="0.2">
      <c r="C96" s="2"/>
      <c r="D96" s="2"/>
      <c r="E96" s="2"/>
      <c r="F96" s="2"/>
      <c r="G96" s="2"/>
      <c r="H96" s="2"/>
      <c r="I96" s="2"/>
      <c r="J96" s="12"/>
    </row>
    <row r="97" spans="3:16" ht="24.75" customHeight="1" x14ac:dyDescent="0.2">
      <c r="C97" s="2"/>
      <c r="D97" s="2"/>
      <c r="E97" s="2"/>
      <c r="F97" s="2"/>
      <c r="G97" s="2"/>
      <c r="H97" s="2"/>
      <c r="I97" s="2"/>
      <c r="J97" s="12"/>
      <c r="K97" s="7"/>
      <c r="L97" s="15"/>
      <c r="M97" s="8"/>
      <c r="N97" s="7"/>
      <c r="O97" s="7"/>
      <c r="P97" s="16"/>
    </row>
    <row r="98" spans="3:16" ht="15" customHeight="1" x14ac:dyDescent="0.2">
      <c r="C98" s="2"/>
      <c r="D98" s="2"/>
      <c r="E98" s="2"/>
      <c r="F98" s="2"/>
      <c r="G98" s="2"/>
      <c r="H98" s="2"/>
      <c r="I98" s="2"/>
      <c r="J98" s="12"/>
      <c r="K98" s="7"/>
      <c r="L98" s="15"/>
      <c r="M98" s="8"/>
      <c r="N98" s="7"/>
      <c r="O98" s="7"/>
      <c r="P98" s="16"/>
    </row>
    <row r="99" spans="3:16" ht="15" customHeight="1" x14ac:dyDescent="0.2">
      <c r="C99" s="2"/>
      <c r="D99" s="2"/>
      <c r="E99" s="2"/>
      <c r="F99" s="2"/>
      <c r="G99" s="2"/>
      <c r="H99" s="2"/>
      <c r="I99" s="2"/>
      <c r="J99" s="8"/>
      <c r="K99" s="7"/>
      <c r="L99" s="15"/>
      <c r="M99" s="8"/>
      <c r="N99" s="7"/>
      <c r="O99" s="7"/>
      <c r="P99" s="16"/>
    </row>
    <row r="100" spans="3:16" ht="15" customHeight="1" x14ac:dyDescent="0.2">
      <c r="C100" s="2"/>
      <c r="D100" s="2"/>
      <c r="E100" s="2"/>
      <c r="F100" s="2"/>
      <c r="G100" s="2"/>
      <c r="H100" s="2"/>
      <c r="I100" s="2"/>
      <c r="J100" s="8"/>
    </row>
    <row r="101" spans="3:16" ht="15" customHeight="1" x14ac:dyDescent="0.2">
      <c r="C101" s="2"/>
      <c r="D101" s="2"/>
      <c r="E101" s="2"/>
      <c r="F101" s="2"/>
      <c r="G101" s="2"/>
      <c r="H101" s="2"/>
      <c r="I101" s="2"/>
      <c r="J101" s="8"/>
    </row>
    <row r="102" spans="3:16" ht="15" customHeight="1" x14ac:dyDescent="0.2">
      <c r="C102" s="2"/>
      <c r="D102" s="2"/>
      <c r="E102" s="2"/>
      <c r="F102" s="2"/>
      <c r="G102" s="2"/>
      <c r="H102" s="2"/>
      <c r="I102" s="2"/>
      <c r="J102" s="8"/>
    </row>
    <row r="103" spans="3:16" ht="15" customHeight="1" x14ac:dyDescent="0.2">
      <c r="C103" s="2"/>
      <c r="D103" s="2"/>
      <c r="E103" s="2"/>
      <c r="F103" s="2"/>
      <c r="G103" s="2"/>
      <c r="H103" s="2"/>
      <c r="I103" s="2"/>
      <c r="J103" s="8"/>
    </row>
    <row r="104" spans="3:16" ht="15" customHeight="1" x14ac:dyDescent="0.2">
      <c r="C104" s="2"/>
      <c r="D104" s="2"/>
      <c r="E104" s="2"/>
      <c r="F104" s="2"/>
      <c r="G104" s="2"/>
      <c r="H104" s="2"/>
      <c r="I104" s="2"/>
      <c r="J104" s="8"/>
    </row>
    <row r="105" spans="3:16" ht="15" customHeight="1" x14ac:dyDescent="0.2">
      <c r="C105" s="2"/>
      <c r="D105" s="2"/>
      <c r="E105" s="2"/>
      <c r="F105" s="2"/>
      <c r="G105" s="2"/>
      <c r="H105" s="2"/>
      <c r="I105" s="2"/>
      <c r="J105" s="8"/>
    </row>
    <row r="106" spans="3:16" ht="15" customHeight="1" x14ac:dyDescent="0.2">
      <c r="C106" s="2"/>
      <c r="D106" s="2"/>
      <c r="E106" s="2"/>
      <c r="F106" s="2"/>
      <c r="G106" s="2"/>
      <c r="H106" s="2"/>
      <c r="I106" s="2"/>
      <c r="J106" s="8"/>
    </row>
    <row r="107" spans="3:16" ht="28.5" customHeight="1" x14ac:dyDescent="0.2">
      <c r="C107" s="2"/>
      <c r="D107" s="2"/>
      <c r="E107" s="2"/>
      <c r="F107" s="2"/>
      <c r="G107" s="2"/>
      <c r="H107" s="2"/>
      <c r="I107" s="2"/>
    </row>
    <row r="108" spans="3:16" ht="28.5" customHeight="1" x14ac:dyDescent="0.2">
      <c r="C108" s="2"/>
      <c r="D108" s="2"/>
      <c r="E108" s="2"/>
      <c r="F108" s="2"/>
      <c r="G108" s="2"/>
      <c r="H108" s="2"/>
      <c r="I108" s="2"/>
    </row>
    <row r="109" spans="3:16" ht="15" x14ac:dyDescent="0.25">
      <c r="C109" s="2"/>
      <c r="D109" s="2"/>
      <c r="E109" s="2"/>
      <c r="F109" s="2"/>
      <c r="G109" s="2"/>
      <c r="H109" s="2"/>
      <c r="I109" s="2"/>
      <c r="J109" s="14"/>
    </row>
    <row r="111" spans="3:16" x14ac:dyDescent="0.2">
      <c r="J111" s="2"/>
      <c r="N111" s="20"/>
      <c r="O111" s="18"/>
    </row>
    <row r="112" spans="3:16" ht="15" x14ac:dyDescent="0.2">
      <c r="J112" s="2"/>
      <c r="N112" s="19"/>
      <c r="O112" s="19"/>
    </row>
  </sheetData>
  <mergeCells count="9">
    <mergeCell ref="A2:I2"/>
    <mergeCell ref="A1:I1"/>
    <mergeCell ref="A40:B40"/>
    <mergeCell ref="A41:B41"/>
    <mergeCell ref="A42:B42"/>
    <mergeCell ref="A26:B26"/>
    <mergeCell ref="A27:B27"/>
    <mergeCell ref="A30:B30"/>
    <mergeCell ref="A3:B3"/>
  </mergeCells>
  <pageMargins left="0.7" right="0.7" top="0.75" bottom="0.75" header="0.3" footer="0.3"/>
  <pageSetup paperSize="5" scale="75" fitToHeight="0" orientation="portrait" r:id="rId1"/>
  <rowBreaks count="1" manualBreakCount="1"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04C9-389E-4AA1-A134-EC1D7DBA897F}">
  <dimension ref="A1:J67"/>
  <sheetViews>
    <sheetView workbookViewId="0">
      <selection activeCell="M9" sqref="M9"/>
    </sheetView>
  </sheetViews>
  <sheetFormatPr defaultRowHeight="15" x14ac:dyDescent="0.25"/>
  <cols>
    <col min="2" max="2" width="26.85546875" customWidth="1"/>
    <col min="7" max="10" width="12.7109375" customWidth="1"/>
  </cols>
  <sheetData>
    <row r="1" spans="1:10" ht="26.25" x14ac:dyDescent="0.4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8.75" x14ac:dyDescent="0.3">
      <c r="A2" s="76" t="s">
        <v>63</v>
      </c>
      <c r="B2" s="77"/>
      <c r="C2" s="77"/>
      <c r="D2" s="77"/>
      <c r="E2" s="77"/>
      <c r="F2" s="77"/>
      <c r="G2" s="77"/>
      <c r="H2" s="77"/>
      <c r="I2" s="77"/>
      <c r="J2" s="78"/>
    </row>
    <row r="3" spans="1:10" ht="76.5" x14ac:dyDescent="0.25">
      <c r="A3" s="71" t="s">
        <v>64</v>
      </c>
      <c r="B3" s="72"/>
      <c r="C3" s="35" t="str">
        <f>' Results by Polling Place'!C3</f>
        <v>BYRAM, Jodie
(PC)</v>
      </c>
      <c r="D3" s="39" t="str">
        <f>' Results by Polling Place'!D3</f>
        <v>DAVIES, Richard
(MLP/PLM)</v>
      </c>
      <c r="E3" s="43" t="str">
        <f>' Results by Polling Place'!E3</f>
        <v>WIGGINS, Danica
(NDP/NPD)</v>
      </c>
      <c r="F3" s="48" t="str">
        <f>' Results by Polling Place'!F3</f>
        <v>WILSON, Mark
(KP)</v>
      </c>
      <c r="G3" s="32" t="s">
        <v>60</v>
      </c>
      <c r="H3" s="32" t="s">
        <v>61</v>
      </c>
      <c r="I3" s="32" t="s">
        <v>62</v>
      </c>
      <c r="J3" s="32" t="s">
        <v>0</v>
      </c>
    </row>
    <row r="4" spans="1:10" x14ac:dyDescent="0.25">
      <c r="A4" s="30">
        <v>1</v>
      </c>
      <c r="B4" s="22"/>
      <c r="C4" s="58">
        <v>76</v>
      </c>
      <c r="D4" s="56">
        <v>3</v>
      </c>
      <c r="E4" s="54">
        <v>21</v>
      </c>
      <c r="F4" s="51">
        <v>7</v>
      </c>
      <c r="G4" s="5">
        <v>0</v>
      </c>
      <c r="H4" s="5">
        <v>0</v>
      </c>
      <c r="I4" s="5">
        <f t="shared" ref="I4:I35" si="0">SUM(C4:H4)</f>
        <v>107</v>
      </c>
      <c r="J4" s="5">
        <v>181</v>
      </c>
    </row>
    <row r="5" spans="1:10" x14ac:dyDescent="0.25">
      <c r="A5" s="31">
        <v>2</v>
      </c>
      <c r="B5" s="21"/>
      <c r="C5" s="58">
        <v>70</v>
      </c>
      <c r="D5" s="56">
        <v>2</v>
      </c>
      <c r="E5" s="54">
        <v>23</v>
      </c>
      <c r="F5" s="51">
        <v>19</v>
      </c>
      <c r="G5" s="5">
        <v>0</v>
      </c>
      <c r="H5" s="5">
        <v>0</v>
      </c>
      <c r="I5" s="5">
        <f t="shared" si="0"/>
        <v>114</v>
      </c>
      <c r="J5" s="5">
        <v>289</v>
      </c>
    </row>
    <row r="6" spans="1:10" x14ac:dyDescent="0.25">
      <c r="A6" s="31">
        <v>3</v>
      </c>
      <c r="B6" s="21"/>
      <c r="C6" s="58">
        <v>73</v>
      </c>
      <c r="D6" s="56">
        <v>4</v>
      </c>
      <c r="E6" s="54">
        <v>25</v>
      </c>
      <c r="F6" s="51">
        <v>1</v>
      </c>
      <c r="G6" s="5">
        <v>0</v>
      </c>
      <c r="H6" s="5">
        <v>0</v>
      </c>
      <c r="I6" s="5">
        <f t="shared" si="0"/>
        <v>103</v>
      </c>
      <c r="J6" s="5">
        <v>276</v>
      </c>
    </row>
    <row r="7" spans="1:10" x14ac:dyDescent="0.25">
      <c r="A7" s="30">
        <v>4</v>
      </c>
      <c r="B7" s="21"/>
      <c r="C7" s="58">
        <v>2</v>
      </c>
      <c r="D7" s="56">
        <v>2</v>
      </c>
      <c r="E7" s="54">
        <v>153</v>
      </c>
      <c r="F7" s="51">
        <v>1</v>
      </c>
      <c r="G7" s="5">
        <v>0</v>
      </c>
      <c r="H7" s="5">
        <v>0</v>
      </c>
      <c r="I7" s="5">
        <f t="shared" si="0"/>
        <v>158</v>
      </c>
      <c r="J7" s="5">
        <v>371</v>
      </c>
    </row>
    <row r="8" spans="1:10" x14ac:dyDescent="0.25">
      <c r="A8" s="31">
        <v>5</v>
      </c>
      <c r="B8" s="21"/>
      <c r="C8" s="58">
        <v>1</v>
      </c>
      <c r="D8" s="56">
        <v>0</v>
      </c>
      <c r="E8" s="54">
        <v>37</v>
      </c>
      <c r="F8" s="51">
        <v>0</v>
      </c>
      <c r="G8" s="5">
        <v>0</v>
      </c>
      <c r="H8" s="5">
        <v>0</v>
      </c>
      <c r="I8" s="5">
        <f t="shared" si="0"/>
        <v>38</v>
      </c>
      <c r="J8" s="5">
        <v>220</v>
      </c>
    </row>
    <row r="9" spans="1:10" x14ac:dyDescent="0.25">
      <c r="A9" s="31">
        <v>6</v>
      </c>
      <c r="B9" s="21"/>
      <c r="C9" s="58">
        <v>1</v>
      </c>
      <c r="D9" s="56">
        <v>0</v>
      </c>
      <c r="E9" s="54">
        <v>29</v>
      </c>
      <c r="F9" s="51">
        <v>0</v>
      </c>
      <c r="G9" s="5">
        <v>0</v>
      </c>
      <c r="H9" s="5">
        <v>1</v>
      </c>
      <c r="I9" s="5">
        <f t="shared" si="0"/>
        <v>31</v>
      </c>
      <c r="J9" s="5">
        <v>185</v>
      </c>
    </row>
    <row r="10" spans="1:10" x14ac:dyDescent="0.25">
      <c r="A10" s="30">
        <v>7</v>
      </c>
      <c r="B10" s="21"/>
      <c r="C10" s="58">
        <v>64</v>
      </c>
      <c r="D10" s="56">
        <v>5</v>
      </c>
      <c r="E10" s="54">
        <v>44</v>
      </c>
      <c r="F10" s="51">
        <v>5</v>
      </c>
      <c r="G10" s="5">
        <v>1</v>
      </c>
      <c r="H10" s="5">
        <v>0</v>
      </c>
      <c r="I10" s="5">
        <f t="shared" si="0"/>
        <v>119</v>
      </c>
      <c r="J10" s="5">
        <v>200</v>
      </c>
    </row>
    <row r="11" spans="1:10" x14ac:dyDescent="0.25">
      <c r="A11" s="31">
        <v>8</v>
      </c>
      <c r="B11" s="21"/>
      <c r="C11" s="58">
        <v>95</v>
      </c>
      <c r="D11" s="56">
        <v>3</v>
      </c>
      <c r="E11" s="54">
        <v>9</v>
      </c>
      <c r="F11" s="51">
        <v>8</v>
      </c>
      <c r="G11" s="5">
        <v>0</v>
      </c>
      <c r="H11" s="5">
        <v>1</v>
      </c>
      <c r="I11" s="5">
        <f t="shared" si="0"/>
        <v>116</v>
      </c>
      <c r="J11" s="5">
        <v>202</v>
      </c>
    </row>
    <row r="12" spans="1:10" x14ac:dyDescent="0.25">
      <c r="A12" s="31">
        <v>9</v>
      </c>
      <c r="B12" s="21"/>
      <c r="C12" s="58">
        <v>53</v>
      </c>
      <c r="D12" s="56">
        <v>1</v>
      </c>
      <c r="E12" s="54">
        <v>7</v>
      </c>
      <c r="F12" s="51">
        <v>18</v>
      </c>
      <c r="G12" s="5">
        <v>0</v>
      </c>
      <c r="H12" s="5">
        <v>2</v>
      </c>
      <c r="I12" s="5">
        <f t="shared" si="0"/>
        <v>81</v>
      </c>
      <c r="J12" s="5">
        <v>156</v>
      </c>
    </row>
    <row r="13" spans="1:10" x14ac:dyDescent="0.25">
      <c r="A13" s="30">
        <v>10</v>
      </c>
      <c r="B13" s="21"/>
      <c r="C13" s="58">
        <v>61</v>
      </c>
      <c r="D13" s="56">
        <v>4</v>
      </c>
      <c r="E13" s="54">
        <v>10</v>
      </c>
      <c r="F13" s="51">
        <v>6</v>
      </c>
      <c r="G13" s="5">
        <v>3</v>
      </c>
      <c r="H13" s="5">
        <v>0</v>
      </c>
      <c r="I13" s="5">
        <f t="shared" si="0"/>
        <v>84</v>
      </c>
      <c r="J13" s="5">
        <v>223</v>
      </c>
    </row>
    <row r="14" spans="1:10" x14ac:dyDescent="0.25">
      <c r="A14" s="31">
        <v>11</v>
      </c>
      <c r="B14" s="21"/>
      <c r="C14" s="58">
        <v>64</v>
      </c>
      <c r="D14" s="56">
        <v>4</v>
      </c>
      <c r="E14" s="54">
        <v>3</v>
      </c>
      <c r="F14" s="51">
        <v>2</v>
      </c>
      <c r="G14" s="5">
        <v>4</v>
      </c>
      <c r="H14" s="5">
        <v>0</v>
      </c>
      <c r="I14" s="5">
        <f t="shared" si="0"/>
        <v>77</v>
      </c>
      <c r="J14" s="5">
        <v>198</v>
      </c>
    </row>
    <row r="15" spans="1:10" x14ac:dyDescent="0.25">
      <c r="A15" s="31">
        <v>12</v>
      </c>
      <c r="B15" s="21"/>
      <c r="C15" s="58">
        <v>109</v>
      </c>
      <c r="D15" s="56">
        <v>2</v>
      </c>
      <c r="E15" s="54">
        <v>8</v>
      </c>
      <c r="F15" s="51">
        <v>4</v>
      </c>
      <c r="G15" s="5">
        <v>0</v>
      </c>
      <c r="H15" s="5">
        <v>0</v>
      </c>
      <c r="I15" s="5">
        <f t="shared" si="0"/>
        <v>123</v>
      </c>
      <c r="J15" s="5">
        <v>305</v>
      </c>
    </row>
    <row r="16" spans="1:10" x14ac:dyDescent="0.25">
      <c r="A16" s="30">
        <v>13</v>
      </c>
      <c r="B16" s="21"/>
      <c r="C16" s="58">
        <v>129</v>
      </c>
      <c r="D16" s="56">
        <v>8</v>
      </c>
      <c r="E16" s="54">
        <v>18</v>
      </c>
      <c r="F16" s="51">
        <v>6</v>
      </c>
      <c r="G16" s="5">
        <v>0</v>
      </c>
      <c r="H16" s="5">
        <v>0</v>
      </c>
      <c r="I16" s="5">
        <f t="shared" si="0"/>
        <v>161</v>
      </c>
      <c r="J16" s="5">
        <v>542</v>
      </c>
    </row>
    <row r="17" spans="1:10" x14ac:dyDescent="0.25">
      <c r="A17" s="31">
        <v>14</v>
      </c>
      <c r="B17" s="21"/>
      <c r="C17" s="58">
        <v>94</v>
      </c>
      <c r="D17" s="56">
        <v>8</v>
      </c>
      <c r="E17" s="54">
        <v>19</v>
      </c>
      <c r="F17" s="51">
        <v>11</v>
      </c>
      <c r="G17" s="5">
        <v>0</v>
      </c>
      <c r="H17" s="5">
        <v>0</v>
      </c>
      <c r="I17" s="5">
        <f t="shared" si="0"/>
        <v>132</v>
      </c>
      <c r="J17" s="5">
        <v>410</v>
      </c>
    </row>
    <row r="18" spans="1:10" x14ac:dyDescent="0.25">
      <c r="A18" s="31">
        <v>15</v>
      </c>
      <c r="B18" s="21"/>
      <c r="C18" s="58">
        <v>30</v>
      </c>
      <c r="D18" s="56">
        <v>8</v>
      </c>
      <c r="E18" s="54">
        <v>24</v>
      </c>
      <c r="F18" s="51">
        <v>4</v>
      </c>
      <c r="G18" s="5">
        <v>0</v>
      </c>
      <c r="H18" s="5">
        <v>0</v>
      </c>
      <c r="I18" s="5">
        <f t="shared" si="0"/>
        <v>66</v>
      </c>
      <c r="J18" s="5">
        <v>298</v>
      </c>
    </row>
    <row r="19" spans="1:10" x14ac:dyDescent="0.25">
      <c r="A19" s="30">
        <v>16</v>
      </c>
      <c r="B19" s="21"/>
      <c r="C19" s="58">
        <v>78</v>
      </c>
      <c r="D19" s="56">
        <v>3</v>
      </c>
      <c r="E19" s="54">
        <v>21</v>
      </c>
      <c r="F19" s="51">
        <v>5</v>
      </c>
      <c r="G19" s="5">
        <v>0</v>
      </c>
      <c r="H19" s="5">
        <v>0</v>
      </c>
      <c r="I19" s="5">
        <f t="shared" si="0"/>
        <v>107</v>
      </c>
      <c r="J19" s="5">
        <v>392</v>
      </c>
    </row>
    <row r="20" spans="1:10" x14ac:dyDescent="0.25">
      <c r="A20" s="31">
        <v>17</v>
      </c>
      <c r="B20" s="21"/>
      <c r="C20" s="58">
        <v>90</v>
      </c>
      <c r="D20" s="56">
        <v>7</v>
      </c>
      <c r="E20" s="54">
        <v>24</v>
      </c>
      <c r="F20" s="51">
        <v>7</v>
      </c>
      <c r="G20" s="5">
        <v>0</v>
      </c>
      <c r="H20" s="5">
        <v>0</v>
      </c>
      <c r="I20" s="5">
        <f t="shared" si="0"/>
        <v>128</v>
      </c>
      <c r="J20" s="5">
        <v>399</v>
      </c>
    </row>
    <row r="21" spans="1:10" x14ac:dyDescent="0.25">
      <c r="A21" s="31">
        <v>18</v>
      </c>
      <c r="B21" s="21"/>
      <c r="C21" s="58">
        <v>71</v>
      </c>
      <c r="D21" s="56">
        <v>3</v>
      </c>
      <c r="E21" s="54">
        <v>14</v>
      </c>
      <c r="F21" s="51">
        <v>9</v>
      </c>
      <c r="G21" s="5">
        <v>0</v>
      </c>
      <c r="H21" s="5">
        <v>0</v>
      </c>
      <c r="I21" s="5">
        <f t="shared" si="0"/>
        <v>97</v>
      </c>
      <c r="J21" s="5">
        <v>237</v>
      </c>
    </row>
    <row r="22" spans="1:10" x14ac:dyDescent="0.25">
      <c r="A22" s="30">
        <v>19</v>
      </c>
      <c r="B22" s="21"/>
      <c r="C22" s="58">
        <v>74</v>
      </c>
      <c r="D22" s="56">
        <v>6</v>
      </c>
      <c r="E22" s="54">
        <v>22</v>
      </c>
      <c r="F22" s="51">
        <v>5</v>
      </c>
      <c r="G22" s="5">
        <v>0</v>
      </c>
      <c r="H22" s="5">
        <v>1</v>
      </c>
      <c r="I22" s="5">
        <f t="shared" si="0"/>
        <v>108</v>
      </c>
      <c r="J22" s="5">
        <v>320</v>
      </c>
    </row>
    <row r="23" spans="1:10" x14ac:dyDescent="0.25">
      <c r="A23" s="31">
        <v>20</v>
      </c>
      <c r="B23" s="23"/>
      <c r="C23" s="58">
        <v>100</v>
      </c>
      <c r="D23" s="56">
        <v>5</v>
      </c>
      <c r="E23" s="54">
        <v>26</v>
      </c>
      <c r="F23" s="51">
        <v>30</v>
      </c>
      <c r="G23" s="5">
        <v>2</v>
      </c>
      <c r="H23" s="5">
        <v>0</v>
      </c>
      <c r="I23" s="5">
        <f t="shared" si="0"/>
        <v>163</v>
      </c>
      <c r="J23" s="5">
        <v>316</v>
      </c>
    </row>
    <row r="24" spans="1:10" x14ac:dyDescent="0.25">
      <c r="A24" s="31">
        <v>21</v>
      </c>
      <c r="B24" s="23"/>
      <c r="C24" s="58">
        <v>88</v>
      </c>
      <c r="D24" s="56">
        <v>5</v>
      </c>
      <c r="E24" s="54">
        <v>20</v>
      </c>
      <c r="F24" s="51">
        <v>16</v>
      </c>
      <c r="G24" s="5">
        <v>0</v>
      </c>
      <c r="H24" s="5">
        <v>1</v>
      </c>
      <c r="I24" s="5">
        <f t="shared" si="0"/>
        <v>130</v>
      </c>
      <c r="J24" s="5">
        <v>259</v>
      </c>
    </row>
    <row r="25" spans="1:10" x14ac:dyDescent="0.25">
      <c r="A25" s="30">
        <v>22</v>
      </c>
      <c r="B25" s="23"/>
      <c r="C25" s="58">
        <v>91</v>
      </c>
      <c r="D25" s="56">
        <v>6</v>
      </c>
      <c r="E25" s="54">
        <v>32</v>
      </c>
      <c r="F25" s="51">
        <v>11</v>
      </c>
      <c r="G25" s="5">
        <v>0</v>
      </c>
      <c r="H25" s="5">
        <v>0</v>
      </c>
      <c r="I25" s="5">
        <f t="shared" si="0"/>
        <v>140</v>
      </c>
      <c r="J25" s="5">
        <v>480</v>
      </c>
    </row>
    <row r="26" spans="1:10" x14ac:dyDescent="0.25">
      <c r="A26" s="31">
        <v>23</v>
      </c>
      <c r="B26" s="21"/>
      <c r="C26" s="58">
        <v>47</v>
      </c>
      <c r="D26" s="56">
        <v>1</v>
      </c>
      <c r="E26" s="54">
        <v>4</v>
      </c>
      <c r="F26" s="51">
        <v>9</v>
      </c>
      <c r="G26" s="5">
        <v>0</v>
      </c>
      <c r="H26" s="5">
        <v>0</v>
      </c>
      <c r="I26" s="5">
        <f t="shared" si="0"/>
        <v>61</v>
      </c>
      <c r="J26" s="5">
        <v>231</v>
      </c>
    </row>
    <row r="27" spans="1:10" x14ac:dyDescent="0.25">
      <c r="A27" s="31">
        <v>24</v>
      </c>
      <c r="B27" s="21"/>
      <c r="C27" s="58">
        <v>42</v>
      </c>
      <c r="D27" s="56">
        <v>0</v>
      </c>
      <c r="E27" s="54">
        <v>6</v>
      </c>
      <c r="F27" s="51">
        <v>12</v>
      </c>
      <c r="G27" s="5">
        <v>0</v>
      </c>
      <c r="H27" s="5">
        <v>1</v>
      </c>
      <c r="I27" s="5">
        <f t="shared" si="0"/>
        <v>61</v>
      </c>
      <c r="J27" s="5">
        <v>163</v>
      </c>
    </row>
    <row r="28" spans="1:10" x14ac:dyDescent="0.25">
      <c r="A28" s="30">
        <v>25</v>
      </c>
      <c r="B28" s="21"/>
      <c r="C28" s="58">
        <v>56</v>
      </c>
      <c r="D28" s="56">
        <v>2</v>
      </c>
      <c r="E28" s="54">
        <v>2</v>
      </c>
      <c r="F28" s="51">
        <v>38</v>
      </c>
      <c r="G28" s="5">
        <v>0</v>
      </c>
      <c r="H28" s="5">
        <v>1</v>
      </c>
      <c r="I28" s="5">
        <f t="shared" si="0"/>
        <v>99</v>
      </c>
      <c r="J28" s="5">
        <v>183</v>
      </c>
    </row>
    <row r="29" spans="1:10" x14ac:dyDescent="0.25">
      <c r="A29" s="31">
        <v>26</v>
      </c>
      <c r="B29" s="21"/>
      <c r="C29" s="58">
        <v>87</v>
      </c>
      <c r="D29" s="56">
        <v>0</v>
      </c>
      <c r="E29" s="54">
        <v>19</v>
      </c>
      <c r="F29" s="51">
        <v>20</v>
      </c>
      <c r="G29" s="5">
        <v>0</v>
      </c>
      <c r="H29" s="5">
        <v>0</v>
      </c>
      <c r="I29" s="5">
        <f t="shared" si="0"/>
        <v>126</v>
      </c>
      <c r="J29" s="5">
        <v>222</v>
      </c>
    </row>
    <row r="30" spans="1:10" x14ac:dyDescent="0.25">
      <c r="A30" s="31">
        <v>27</v>
      </c>
      <c r="B30" s="23"/>
      <c r="C30" s="58">
        <v>69</v>
      </c>
      <c r="D30" s="56">
        <v>5</v>
      </c>
      <c r="E30" s="54">
        <v>10</v>
      </c>
      <c r="F30" s="51">
        <v>6</v>
      </c>
      <c r="G30" s="5">
        <v>0</v>
      </c>
      <c r="H30" s="5">
        <v>1</v>
      </c>
      <c r="I30" s="5">
        <f t="shared" si="0"/>
        <v>91</v>
      </c>
      <c r="J30" s="5">
        <v>254</v>
      </c>
    </row>
    <row r="31" spans="1:10" x14ac:dyDescent="0.25">
      <c r="A31" s="30">
        <v>28</v>
      </c>
      <c r="B31" s="23"/>
      <c r="C31" s="58">
        <v>3</v>
      </c>
      <c r="D31" s="56">
        <v>0</v>
      </c>
      <c r="E31" s="54">
        <v>1</v>
      </c>
      <c r="F31" s="51">
        <v>0</v>
      </c>
      <c r="G31" s="5">
        <v>0</v>
      </c>
      <c r="H31" s="5">
        <v>0</v>
      </c>
      <c r="I31" s="5">
        <f t="shared" si="0"/>
        <v>4</v>
      </c>
      <c r="J31" s="5">
        <v>12</v>
      </c>
    </row>
    <row r="32" spans="1:10" x14ac:dyDescent="0.25">
      <c r="A32" s="31">
        <v>29</v>
      </c>
      <c r="B32" s="23"/>
      <c r="C32" s="58">
        <v>108</v>
      </c>
      <c r="D32" s="56">
        <v>5</v>
      </c>
      <c r="E32" s="54">
        <v>47</v>
      </c>
      <c r="F32" s="51">
        <v>6</v>
      </c>
      <c r="G32" s="5">
        <v>0</v>
      </c>
      <c r="H32" s="5">
        <v>0</v>
      </c>
      <c r="I32" s="5">
        <f t="shared" si="0"/>
        <v>166</v>
      </c>
      <c r="J32" s="5">
        <v>369</v>
      </c>
    </row>
    <row r="33" spans="1:10" x14ac:dyDescent="0.25">
      <c r="A33" s="31">
        <v>30</v>
      </c>
      <c r="B33" s="23"/>
      <c r="C33" s="58">
        <v>86</v>
      </c>
      <c r="D33" s="56">
        <v>14</v>
      </c>
      <c r="E33" s="54">
        <v>58</v>
      </c>
      <c r="F33" s="51">
        <v>6</v>
      </c>
      <c r="G33" s="5">
        <v>0</v>
      </c>
      <c r="H33" s="5">
        <v>1</v>
      </c>
      <c r="I33" s="5">
        <f t="shared" si="0"/>
        <v>165</v>
      </c>
      <c r="J33" s="5">
        <v>443</v>
      </c>
    </row>
    <row r="34" spans="1:10" x14ac:dyDescent="0.25">
      <c r="A34" s="30">
        <v>31</v>
      </c>
      <c r="B34" s="23"/>
      <c r="C34" s="58">
        <v>108</v>
      </c>
      <c r="D34" s="56">
        <v>12</v>
      </c>
      <c r="E34" s="54">
        <v>56</v>
      </c>
      <c r="F34" s="51">
        <v>6</v>
      </c>
      <c r="G34" s="5">
        <v>0</v>
      </c>
      <c r="H34" s="5">
        <v>0</v>
      </c>
      <c r="I34" s="5">
        <f t="shared" si="0"/>
        <v>182</v>
      </c>
      <c r="J34" s="5">
        <v>418</v>
      </c>
    </row>
    <row r="35" spans="1:10" x14ac:dyDescent="0.25">
      <c r="A35" s="31">
        <v>32</v>
      </c>
      <c r="B35" s="23"/>
      <c r="C35" s="58">
        <v>77</v>
      </c>
      <c r="D35" s="56">
        <v>8</v>
      </c>
      <c r="E35" s="54">
        <v>62</v>
      </c>
      <c r="F35" s="51">
        <v>10</v>
      </c>
      <c r="G35" s="5">
        <v>0</v>
      </c>
      <c r="H35" s="5">
        <v>2</v>
      </c>
      <c r="I35" s="5">
        <f t="shared" si="0"/>
        <v>159</v>
      </c>
      <c r="J35" s="5">
        <v>442</v>
      </c>
    </row>
    <row r="36" spans="1:10" x14ac:dyDescent="0.25">
      <c r="A36" s="31">
        <v>33</v>
      </c>
      <c r="B36" s="21"/>
      <c r="C36" s="58">
        <v>73</v>
      </c>
      <c r="D36" s="56">
        <v>1</v>
      </c>
      <c r="E36" s="54">
        <v>27</v>
      </c>
      <c r="F36" s="51">
        <v>5</v>
      </c>
      <c r="G36" s="5">
        <v>0</v>
      </c>
      <c r="H36" s="5">
        <v>0</v>
      </c>
      <c r="I36" s="5">
        <f t="shared" ref="I36:I66" si="1">SUM(C36:H36)</f>
        <v>106</v>
      </c>
      <c r="J36" s="5">
        <v>280</v>
      </c>
    </row>
    <row r="37" spans="1:10" x14ac:dyDescent="0.25">
      <c r="A37" s="30">
        <v>34</v>
      </c>
      <c r="B37" s="21"/>
      <c r="C37" s="58">
        <v>100</v>
      </c>
      <c r="D37" s="56">
        <v>3</v>
      </c>
      <c r="E37" s="54">
        <v>38</v>
      </c>
      <c r="F37" s="51">
        <v>61</v>
      </c>
      <c r="G37" s="5">
        <v>0</v>
      </c>
      <c r="H37" s="5">
        <v>0</v>
      </c>
      <c r="I37" s="5">
        <f t="shared" si="1"/>
        <v>202</v>
      </c>
      <c r="J37" s="5">
        <v>322</v>
      </c>
    </row>
    <row r="38" spans="1:10" x14ac:dyDescent="0.25">
      <c r="A38" s="31">
        <v>35</v>
      </c>
      <c r="B38" s="21"/>
      <c r="C38" s="58">
        <v>84</v>
      </c>
      <c r="D38" s="56">
        <v>3</v>
      </c>
      <c r="E38" s="54">
        <v>11</v>
      </c>
      <c r="F38" s="51">
        <v>34</v>
      </c>
      <c r="G38" s="5">
        <v>0</v>
      </c>
      <c r="H38" s="5">
        <v>0</v>
      </c>
      <c r="I38" s="5">
        <f t="shared" si="1"/>
        <v>132</v>
      </c>
      <c r="J38" s="5">
        <v>293</v>
      </c>
    </row>
    <row r="39" spans="1:10" x14ac:dyDescent="0.25">
      <c r="A39" s="31">
        <v>36</v>
      </c>
      <c r="B39" s="21"/>
      <c r="C39" s="58">
        <v>96</v>
      </c>
      <c r="D39" s="56">
        <v>1</v>
      </c>
      <c r="E39" s="54">
        <v>12</v>
      </c>
      <c r="F39" s="51">
        <v>25</v>
      </c>
      <c r="G39" s="5">
        <v>0</v>
      </c>
      <c r="H39" s="5">
        <v>0</v>
      </c>
      <c r="I39" s="5">
        <f t="shared" si="1"/>
        <v>134</v>
      </c>
      <c r="J39" s="5">
        <v>287</v>
      </c>
    </row>
    <row r="40" spans="1:10" x14ac:dyDescent="0.25">
      <c r="A40" s="30">
        <v>37</v>
      </c>
      <c r="B40" s="21"/>
      <c r="C40" s="58">
        <v>127</v>
      </c>
      <c r="D40" s="56">
        <v>7</v>
      </c>
      <c r="E40" s="54">
        <v>9</v>
      </c>
      <c r="F40" s="51">
        <v>50</v>
      </c>
      <c r="G40" s="5">
        <v>0</v>
      </c>
      <c r="H40" s="5">
        <v>1</v>
      </c>
      <c r="I40" s="5">
        <f t="shared" si="1"/>
        <v>194</v>
      </c>
      <c r="J40" s="5">
        <v>369</v>
      </c>
    </row>
    <row r="41" spans="1:10" x14ac:dyDescent="0.25">
      <c r="A41" s="31">
        <v>38</v>
      </c>
      <c r="B41" s="21"/>
      <c r="C41" s="58">
        <v>76</v>
      </c>
      <c r="D41" s="56">
        <v>8</v>
      </c>
      <c r="E41" s="54">
        <v>9</v>
      </c>
      <c r="F41" s="51">
        <v>37</v>
      </c>
      <c r="G41" s="5">
        <v>0</v>
      </c>
      <c r="H41" s="5">
        <v>0</v>
      </c>
      <c r="I41" s="5">
        <f t="shared" si="1"/>
        <v>130</v>
      </c>
      <c r="J41" s="5">
        <v>248</v>
      </c>
    </row>
    <row r="42" spans="1:10" x14ac:dyDescent="0.25">
      <c r="A42" s="31">
        <v>39</v>
      </c>
      <c r="B42" s="21"/>
      <c r="C42" s="58">
        <v>87</v>
      </c>
      <c r="D42" s="56">
        <v>7</v>
      </c>
      <c r="E42" s="54">
        <v>5</v>
      </c>
      <c r="F42" s="51">
        <v>19</v>
      </c>
      <c r="G42" s="5">
        <v>0</v>
      </c>
      <c r="H42" s="5">
        <v>0</v>
      </c>
      <c r="I42" s="5">
        <f t="shared" si="1"/>
        <v>118</v>
      </c>
      <c r="J42" s="5">
        <v>247</v>
      </c>
    </row>
    <row r="43" spans="1:10" x14ac:dyDescent="0.25">
      <c r="A43" s="30">
        <v>40</v>
      </c>
      <c r="B43" s="21"/>
      <c r="C43" s="58">
        <v>101</v>
      </c>
      <c r="D43" s="56">
        <v>7</v>
      </c>
      <c r="E43" s="54">
        <v>35</v>
      </c>
      <c r="F43" s="51">
        <v>10</v>
      </c>
      <c r="G43" s="5">
        <v>0</v>
      </c>
      <c r="H43" s="5">
        <v>0</v>
      </c>
      <c r="I43" s="5">
        <f t="shared" si="1"/>
        <v>153</v>
      </c>
      <c r="J43" s="5">
        <v>340</v>
      </c>
    </row>
    <row r="44" spans="1:10" x14ac:dyDescent="0.25">
      <c r="A44" s="31">
        <v>41</v>
      </c>
      <c r="B44" s="26"/>
      <c r="C44" s="58">
        <v>104</v>
      </c>
      <c r="D44" s="56">
        <v>5</v>
      </c>
      <c r="E44" s="54">
        <v>32</v>
      </c>
      <c r="F44" s="51">
        <v>21</v>
      </c>
      <c r="G44" s="5">
        <v>0</v>
      </c>
      <c r="H44" s="5">
        <v>0</v>
      </c>
      <c r="I44" s="5">
        <f t="shared" si="1"/>
        <v>162</v>
      </c>
      <c r="J44" s="5">
        <v>412</v>
      </c>
    </row>
    <row r="45" spans="1:10" x14ac:dyDescent="0.25">
      <c r="A45" s="31">
        <v>42</v>
      </c>
      <c r="B45" s="27"/>
      <c r="C45" s="59">
        <v>39</v>
      </c>
      <c r="D45" s="56">
        <v>3</v>
      </c>
      <c r="E45" s="54">
        <v>17</v>
      </c>
      <c r="F45" s="51">
        <v>0</v>
      </c>
      <c r="G45" s="5">
        <v>3</v>
      </c>
      <c r="H45" s="5">
        <v>0</v>
      </c>
      <c r="I45" s="5">
        <f t="shared" si="1"/>
        <v>62</v>
      </c>
      <c r="J45" s="5">
        <v>154</v>
      </c>
    </row>
    <row r="46" spans="1:10" x14ac:dyDescent="0.25">
      <c r="A46" s="30">
        <v>43</v>
      </c>
      <c r="B46" s="27"/>
      <c r="C46" s="59">
        <v>40</v>
      </c>
      <c r="D46" s="56">
        <v>2</v>
      </c>
      <c r="E46" s="54">
        <v>2</v>
      </c>
      <c r="F46" s="51">
        <v>11</v>
      </c>
      <c r="G46" s="5">
        <v>0</v>
      </c>
      <c r="H46" s="5">
        <v>0</v>
      </c>
      <c r="I46" s="5">
        <f t="shared" si="1"/>
        <v>55</v>
      </c>
      <c r="J46" s="5">
        <v>107</v>
      </c>
    </row>
    <row r="47" spans="1:10" x14ac:dyDescent="0.25">
      <c r="A47" s="31">
        <v>44</v>
      </c>
      <c r="B47" s="27"/>
      <c r="C47" s="59">
        <v>65</v>
      </c>
      <c r="D47" s="56">
        <v>7</v>
      </c>
      <c r="E47" s="54">
        <v>23</v>
      </c>
      <c r="F47" s="51">
        <v>6</v>
      </c>
      <c r="G47" s="5">
        <v>0</v>
      </c>
      <c r="H47" s="5">
        <v>0</v>
      </c>
      <c r="I47" s="5">
        <f t="shared" si="1"/>
        <v>101</v>
      </c>
      <c r="J47" s="5">
        <v>238</v>
      </c>
    </row>
    <row r="48" spans="1:10" x14ac:dyDescent="0.25">
      <c r="A48" s="31">
        <v>45</v>
      </c>
      <c r="B48" s="27"/>
      <c r="C48" s="59">
        <v>62</v>
      </c>
      <c r="D48" s="56">
        <v>3</v>
      </c>
      <c r="E48" s="54">
        <v>15</v>
      </c>
      <c r="F48" s="51">
        <v>5</v>
      </c>
      <c r="G48" s="5">
        <v>0</v>
      </c>
      <c r="H48" s="5">
        <v>0</v>
      </c>
      <c r="I48" s="5">
        <f t="shared" si="1"/>
        <v>85</v>
      </c>
      <c r="J48" s="5">
        <v>269</v>
      </c>
    </row>
    <row r="49" spans="1:10" x14ac:dyDescent="0.25">
      <c r="A49" s="30">
        <v>46</v>
      </c>
      <c r="B49" s="27"/>
      <c r="C49" s="59">
        <v>78</v>
      </c>
      <c r="D49" s="56">
        <v>1</v>
      </c>
      <c r="E49" s="54">
        <v>33</v>
      </c>
      <c r="F49" s="51">
        <v>5</v>
      </c>
      <c r="G49" s="5">
        <v>0</v>
      </c>
      <c r="H49" s="5">
        <v>2</v>
      </c>
      <c r="I49" s="5">
        <f t="shared" si="1"/>
        <v>119</v>
      </c>
      <c r="J49" s="5">
        <v>453</v>
      </c>
    </row>
    <row r="50" spans="1:10" x14ac:dyDescent="0.25">
      <c r="A50" s="31">
        <v>47</v>
      </c>
      <c r="B50" s="27"/>
      <c r="C50" s="59">
        <v>44</v>
      </c>
      <c r="D50" s="56">
        <v>7</v>
      </c>
      <c r="E50" s="54">
        <v>15</v>
      </c>
      <c r="F50" s="51">
        <v>10</v>
      </c>
      <c r="G50" s="5">
        <v>0</v>
      </c>
      <c r="H50" s="5">
        <v>0</v>
      </c>
      <c r="I50" s="5">
        <f t="shared" si="1"/>
        <v>76</v>
      </c>
      <c r="J50" s="5">
        <v>151</v>
      </c>
    </row>
    <row r="51" spans="1:10" ht="46.5" customHeight="1" x14ac:dyDescent="0.25">
      <c r="A51" s="64" t="s">
        <v>46</v>
      </c>
      <c r="B51" s="80"/>
      <c r="C51" s="58">
        <v>63</v>
      </c>
      <c r="D51" s="56">
        <v>7</v>
      </c>
      <c r="E51" s="54">
        <v>11</v>
      </c>
      <c r="F51" s="51">
        <v>5</v>
      </c>
      <c r="G51" s="5">
        <v>0</v>
      </c>
      <c r="H51" s="5">
        <v>4</v>
      </c>
      <c r="I51" s="5">
        <f t="shared" si="1"/>
        <v>90</v>
      </c>
      <c r="J51" s="5">
        <v>0</v>
      </c>
    </row>
    <row r="52" spans="1:10" ht="60" customHeight="1" x14ac:dyDescent="0.25">
      <c r="A52" s="64" t="s">
        <v>47</v>
      </c>
      <c r="B52" s="80"/>
      <c r="C52" s="58">
        <v>9</v>
      </c>
      <c r="D52" s="56">
        <v>3</v>
      </c>
      <c r="E52" s="54">
        <v>9</v>
      </c>
      <c r="F52" s="51">
        <v>3</v>
      </c>
      <c r="G52" s="5">
        <v>0</v>
      </c>
      <c r="H52" s="5">
        <v>6</v>
      </c>
      <c r="I52" s="5">
        <f t="shared" si="1"/>
        <v>30</v>
      </c>
      <c r="J52" s="5">
        <v>0</v>
      </c>
    </row>
    <row r="53" spans="1:10" x14ac:dyDescent="0.25">
      <c r="A53" s="64" t="s">
        <v>48</v>
      </c>
      <c r="B53" s="80"/>
      <c r="C53" s="58">
        <v>18</v>
      </c>
      <c r="D53" s="56">
        <v>1</v>
      </c>
      <c r="E53" s="54">
        <v>0</v>
      </c>
      <c r="F53" s="51">
        <v>2</v>
      </c>
      <c r="G53" s="5">
        <v>0</v>
      </c>
      <c r="H53" s="5">
        <v>0</v>
      </c>
      <c r="I53" s="5">
        <f t="shared" si="1"/>
        <v>21</v>
      </c>
      <c r="J53" s="5">
        <v>0</v>
      </c>
    </row>
    <row r="54" spans="1:10" x14ac:dyDescent="0.25">
      <c r="A54" s="73" t="s">
        <v>49</v>
      </c>
      <c r="B54" s="74"/>
      <c r="C54" s="58">
        <v>31</v>
      </c>
      <c r="D54" s="56">
        <v>1</v>
      </c>
      <c r="E54" s="54">
        <v>6</v>
      </c>
      <c r="F54" s="51">
        <v>1</v>
      </c>
      <c r="G54" s="5">
        <v>0</v>
      </c>
      <c r="H54" s="5">
        <v>0</v>
      </c>
      <c r="I54" s="5">
        <f t="shared" si="1"/>
        <v>39</v>
      </c>
      <c r="J54" s="5">
        <v>0</v>
      </c>
    </row>
    <row r="55" spans="1:10" ht="30" customHeight="1" x14ac:dyDescent="0.25">
      <c r="A55" s="64" t="s">
        <v>50</v>
      </c>
      <c r="B55" s="80"/>
      <c r="C55" s="58">
        <v>30</v>
      </c>
      <c r="D55" s="56">
        <v>6</v>
      </c>
      <c r="E55" s="54">
        <v>3</v>
      </c>
      <c r="F55" s="51">
        <v>5</v>
      </c>
      <c r="G55" s="5">
        <v>0</v>
      </c>
      <c r="H55" s="5">
        <v>0</v>
      </c>
      <c r="I55" s="5">
        <f t="shared" si="1"/>
        <v>44</v>
      </c>
      <c r="J55" s="5">
        <v>0</v>
      </c>
    </row>
    <row r="56" spans="1:10" ht="30" customHeight="1" x14ac:dyDescent="0.25">
      <c r="A56" s="64" t="s">
        <v>51</v>
      </c>
      <c r="B56" s="80"/>
      <c r="C56" s="58">
        <v>14</v>
      </c>
      <c r="D56" s="56">
        <v>2</v>
      </c>
      <c r="E56" s="54">
        <v>5</v>
      </c>
      <c r="F56" s="51">
        <v>0</v>
      </c>
      <c r="G56" s="5">
        <v>0</v>
      </c>
      <c r="H56" s="5">
        <v>0</v>
      </c>
      <c r="I56" s="5">
        <f t="shared" si="1"/>
        <v>21</v>
      </c>
      <c r="J56" s="5">
        <v>0</v>
      </c>
    </row>
    <row r="57" spans="1:10" x14ac:dyDescent="0.25">
      <c r="A57" s="73" t="s">
        <v>52</v>
      </c>
      <c r="B57" s="74"/>
      <c r="C57" s="58">
        <v>155</v>
      </c>
      <c r="D57" s="56">
        <v>20</v>
      </c>
      <c r="E57" s="54">
        <v>50</v>
      </c>
      <c r="F57" s="51">
        <v>11</v>
      </c>
      <c r="G57" s="5">
        <v>2</v>
      </c>
      <c r="H57" s="5">
        <v>0</v>
      </c>
      <c r="I57" s="5">
        <f t="shared" si="1"/>
        <v>238</v>
      </c>
      <c r="J57" s="5">
        <v>0</v>
      </c>
    </row>
    <row r="58" spans="1:10" x14ac:dyDescent="0.25">
      <c r="A58" s="73" t="s">
        <v>53</v>
      </c>
      <c r="B58" s="74"/>
      <c r="C58" s="58">
        <v>482</v>
      </c>
      <c r="D58" s="56">
        <v>35</v>
      </c>
      <c r="E58" s="54">
        <v>98</v>
      </c>
      <c r="F58" s="51">
        <v>20</v>
      </c>
      <c r="G58" s="5">
        <v>3</v>
      </c>
      <c r="H58" s="5">
        <v>10</v>
      </c>
      <c r="I58" s="5">
        <f t="shared" si="1"/>
        <v>648</v>
      </c>
      <c r="J58" s="5">
        <v>0</v>
      </c>
    </row>
    <row r="59" spans="1:10" x14ac:dyDescent="0.25">
      <c r="A59" s="73" t="s">
        <v>54</v>
      </c>
      <c r="B59" s="74"/>
      <c r="C59" s="58">
        <v>81</v>
      </c>
      <c r="D59" s="56">
        <v>7</v>
      </c>
      <c r="E59" s="54">
        <v>44</v>
      </c>
      <c r="F59" s="51">
        <v>3</v>
      </c>
      <c r="G59" s="5">
        <v>0</v>
      </c>
      <c r="H59" s="5">
        <v>0</v>
      </c>
      <c r="I59" s="5">
        <f t="shared" si="1"/>
        <v>135</v>
      </c>
      <c r="J59" s="5">
        <v>0</v>
      </c>
    </row>
    <row r="60" spans="1:10" x14ac:dyDescent="0.25">
      <c r="A60" s="73" t="s">
        <v>55</v>
      </c>
      <c r="B60" s="74"/>
      <c r="C60" s="58">
        <v>81</v>
      </c>
      <c r="D60" s="56">
        <v>7</v>
      </c>
      <c r="E60" s="54">
        <v>7</v>
      </c>
      <c r="F60" s="51">
        <v>24</v>
      </c>
      <c r="G60" s="5"/>
      <c r="H60" s="5"/>
      <c r="I60" s="5">
        <f t="shared" si="1"/>
        <v>119</v>
      </c>
      <c r="J60" s="5">
        <v>0</v>
      </c>
    </row>
    <row r="61" spans="1:10" x14ac:dyDescent="0.25">
      <c r="A61" s="73" t="s">
        <v>56</v>
      </c>
      <c r="B61" s="74"/>
      <c r="C61" s="58">
        <v>126</v>
      </c>
      <c r="D61" s="56">
        <v>10</v>
      </c>
      <c r="E61" s="54">
        <v>29</v>
      </c>
      <c r="F61" s="51">
        <v>18</v>
      </c>
      <c r="G61" s="5">
        <v>0</v>
      </c>
      <c r="H61" s="5">
        <v>0</v>
      </c>
      <c r="I61" s="5">
        <f t="shared" si="1"/>
        <v>183</v>
      </c>
      <c r="J61" s="5">
        <v>0</v>
      </c>
    </row>
    <row r="62" spans="1:10" x14ac:dyDescent="0.25">
      <c r="A62" s="73" t="s">
        <v>57</v>
      </c>
      <c r="B62" s="74"/>
      <c r="C62" s="58">
        <v>16</v>
      </c>
      <c r="D62" s="56">
        <v>1</v>
      </c>
      <c r="E62" s="54">
        <v>3</v>
      </c>
      <c r="F62" s="51">
        <v>6</v>
      </c>
      <c r="G62" s="5">
        <v>0</v>
      </c>
      <c r="H62" s="5">
        <v>0</v>
      </c>
      <c r="I62" s="5">
        <f t="shared" si="1"/>
        <v>26</v>
      </c>
      <c r="J62" s="5">
        <v>0</v>
      </c>
    </row>
    <row r="63" spans="1:10" x14ac:dyDescent="0.25">
      <c r="A63" s="73" t="s">
        <v>58</v>
      </c>
      <c r="B63" s="74"/>
      <c r="C63" s="58">
        <v>3</v>
      </c>
      <c r="D63" s="56">
        <v>5</v>
      </c>
      <c r="E63" s="54">
        <v>101</v>
      </c>
      <c r="F63" s="51">
        <v>1</v>
      </c>
      <c r="G63" s="5">
        <v>0</v>
      </c>
      <c r="H63" s="5">
        <v>1</v>
      </c>
      <c r="I63" s="5">
        <f t="shared" si="1"/>
        <v>111</v>
      </c>
      <c r="J63" s="5">
        <v>0</v>
      </c>
    </row>
    <row r="64" spans="1:10" x14ac:dyDescent="0.25">
      <c r="A64" s="81" t="s">
        <v>19</v>
      </c>
      <c r="B64" s="82"/>
      <c r="C64" s="58">
        <v>2</v>
      </c>
      <c r="D64" s="56">
        <v>1</v>
      </c>
      <c r="E64" s="54">
        <v>2</v>
      </c>
      <c r="F64" s="51">
        <v>1</v>
      </c>
      <c r="G64" s="5">
        <v>0</v>
      </c>
      <c r="H64" s="5">
        <v>0</v>
      </c>
      <c r="I64" s="5">
        <f t="shared" si="1"/>
        <v>6</v>
      </c>
      <c r="J64" s="5">
        <v>0</v>
      </c>
    </row>
    <row r="65" spans="1:10" ht="30" customHeight="1" x14ac:dyDescent="0.25">
      <c r="A65" s="79" t="s">
        <v>36</v>
      </c>
      <c r="B65" s="79"/>
      <c r="C65" s="60">
        <v>33</v>
      </c>
      <c r="D65" s="41">
        <v>3</v>
      </c>
      <c r="E65" s="45">
        <v>45</v>
      </c>
      <c r="F65" s="49">
        <v>6</v>
      </c>
      <c r="G65" s="5">
        <v>0</v>
      </c>
      <c r="H65" s="5">
        <v>0</v>
      </c>
      <c r="I65" s="5">
        <f t="shared" si="1"/>
        <v>87</v>
      </c>
      <c r="J65" s="5">
        <v>0</v>
      </c>
    </row>
    <row r="66" spans="1:10" ht="30" customHeight="1" x14ac:dyDescent="0.25">
      <c r="A66" s="79" t="s">
        <v>37</v>
      </c>
      <c r="B66" s="79"/>
      <c r="C66" s="60">
        <v>2</v>
      </c>
      <c r="D66" s="41">
        <v>1</v>
      </c>
      <c r="E66" s="45">
        <v>3</v>
      </c>
      <c r="F66" s="49">
        <v>1</v>
      </c>
      <c r="G66" s="5">
        <v>0</v>
      </c>
      <c r="H66" s="5">
        <v>0</v>
      </c>
      <c r="I66" s="5">
        <f t="shared" si="1"/>
        <v>7</v>
      </c>
      <c r="J66" s="5">
        <v>0</v>
      </c>
    </row>
    <row r="67" spans="1:10" x14ac:dyDescent="0.25">
      <c r="A67" s="75" t="s">
        <v>17</v>
      </c>
      <c r="B67" s="75"/>
      <c r="C67" s="57">
        <f t="shared" ref="C67:J67" si="2">SUM(C4:C66)</f>
        <v>4519</v>
      </c>
      <c r="D67" s="55">
        <f t="shared" si="2"/>
        <v>311</v>
      </c>
      <c r="E67" s="53">
        <f t="shared" si="2"/>
        <v>1553</v>
      </c>
      <c r="F67" s="52">
        <f t="shared" si="2"/>
        <v>694</v>
      </c>
      <c r="G67" s="29">
        <f t="shared" si="2"/>
        <v>18</v>
      </c>
      <c r="H67" s="29">
        <f t="shared" si="2"/>
        <v>36</v>
      </c>
      <c r="I67" s="29">
        <f t="shared" si="2"/>
        <v>7131</v>
      </c>
      <c r="J67" s="29">
        <f t="shared" si="2"/>
        <v>13366</v>
      </c>
    </row>
  </sheetData>
  <mergeCells count="20">
    <mergeCell ref="A67:B67"/>
    <mergeCell ref="A2:J2"/>
    <mergeCell ref="A65:B65"/>
    <mergeCell ref="A63:B63"/>
    <mergeCell ref="A51:B51"/>
    <mergeCell ref="A66:B66"/>
    <mergeCell ref="A64:B64"/>
    <mergeCell ref="A52:B52"/>
    <mergeCell ref="A53:B53"/>
    <mergeCell ref="A54:B54"/>
    <mergeCell ref="A55:B55"/>
    <mergeCell ref="A56:B56"/>
    <mergeCell ref="A57:B57"/>
    <mergeCell ref="A58:B58"/>
    <mergeCell ref="A59:B59"/>
    <mergeCell ref="A1:J1"/>
    <mergeCell ref="A3:B3"/>
    <mergeCell ref="A60:B60"/>
    <mergeCell ref="A61:B61"/>
    <mergeCell ref="A62:B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Results by Polling Place</vt:lpstr>
      <vt:lpstr>Results by Voting Area</vt:lpstr>
      <vt:lpstr>' 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2023-10-13T02:07:32Z</cp:lastPrinted>
  <dcterms:created xsi:type="dcterms:W3CDTF">2022-12-01T22:35:39Z</dcterms:created>
  <dcterms:modified xsi:type="dcterms:W3CDTF">2024-03-20T14:17:57Z</dcterms:modified>
</cp:coreProperties>
</file>